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05" windowHeight="10830" activeTab="6"/>
  </bookViews>
  <sheets>
    <sheet name="TOTAL" sheetId="6" r:id="rId1"/>
    <sheet name="FUNDAMENTAL" sheetId="5" r:id="rId2"/>
    <sheet name="INFANTIL" sheetId="9" r:id="rId3"/>
    <sheet name="VERBAS FUNDAMENTAL" sheetId="7" r:id="rId4"/>
    <sheet name="VERBA INFANTIL" sheetId="13" r:id="rId5"/>
    <sheet name="ITENS" sheetId="11" r:id="rId6"/>
    <sheet name="MÉDIA DE PREÇO" sheetId="10" r:id="rId7"/>
  </sheets>
  <definedNames>
    <definedName name="_xlnm.Print_Area" localSheetId="1">FUNDAMENTAL!$A$1:$Q$34</definedName>
    <definedName name="_xlnm.Print_Area" localSheetId="2">INFANTIL!$A$1:$O$38</definedName>
    <definedName name="_xlnm.Print_Area" localSheetId="0">TOTAL!$A$1:$N$33</definedName>
    <definedName name="_xlnm.Print_Area" localSheetId="4">'VERBA INFANTIL'!$A$1:$O$39</definedName>
    <definedName name="_xlnm.Print_Area" localSheetId="3">'VERBAS FUNDAMENTAL'!$A$1:$P$30</definedName>
  </definedNames>
  <calcPr calcId="152511"/>
</workbook>
</file>

<file path=xl/calcChain.xml><?xml version="1.0" encoding="utf-8"?>
<calcChain xmlns="http://schemas.openxmlformats.org/spreadsheetml/2006/main">
  <c r="P3" i="5" l="1"/>
  <c r="Q3" i="5"/>
  <c r="P4" i="5"/>
  <c r="Q4" i="5"/>
  <c r="P5" i="5"/>
  <c r="Q5" i="5"/>
  <c r="P6" i="5"/>
  <c r="Q6" i="5"/>
  <c r="P7" i="5"/>
  <c r="Q7" i="5"/>
  <c r="P8" i="5"/>
  <c r="Q8" i="5"/>
  <c r="P9" i="5"/>
  <c r="Q9" i="5"/>
  <c r="P10" i="5"/>
  <c r="Q10" i="5"/>
  <c r="P11" i="5"/>
  <c r="Q11" i="5"/>
  <c r="P12" i="5"/>
  <c r="Q12" i="5"/>
  <c r="P13" i="5"/>
  <c r="Q13" i="5"/>
  <c r="P14" i="5"/>
  <c r="Q14" i="5"/>
  <c r="P15" i="5"/>
  <c r="Q15" i="5"/>
  <c r="P16" i="5"/>
  <c r="Q16" i="5"/>
  <c r="P17" i="5"/>
  <c r="Q17" i="5"/>
  <c r="P18" i="5"/>
  <c r="Q18" i="5"/>
  <c r="P19" i="5"/>
  <c r="Q19" i="5"/>
  <c r="P20" i="5"/>
  <c r="Q20" i="5"/>
  <c r="P21" i="5"/>
  <c r="Q21" i="5"/>
  <c r="P22" i="5"/>
  <c r="Q22" i="5"/>
  <c r="P23" i="5"/>
  <c r="Q23" i="5"/>
  <c r="P24" i="5"/>
  <c r="Q24" i="5"/>
  <c r="P25" i="5"/>
  <c r="Q25" i="5"/>
  <c r="P26" i="5"/>
  <c r="Q26" i="5"/>
  <c r="P27" i="5"/>
  <c r="Q27" i="5"/>
  <c r="P28" i="5"/>
  <c r="Q28" i="5"/>
  <c r="P29" i="5"/>
  <c r="Q29" i="5"/>
  <c r="P30" i="5"/>
  <c r="Q30" i="5"/>
  <c r="N3" i="9"/>
  <c r="O3" i="9"/>
  <c r="N4" i="9"/>
  <c r="O4" i="9"/>
  <c r="N5" i="9"/>
  <c r="O5" i="9"/>
  <c r="N6" i="9"/>
  <c r="O6" i="9"/>
  <c r="N7" i="9"/>
  <c r="O7" i="9"/>
  <c r="N8" i="9"/>
  <c r="O8" i="9"/>
  <c r="N9" i="9"/>
  <c r="O9" i="9"/>
  <c r="N10" i="9"/>
  <c r="O10" i="9"/>
  <c r="N11" i="9"/>
  <c r="O11" i="9"/>
  <c r="N12" i="9"/>
  <c r="O12" i="9"/>
  <c r="N13" i="9"/>
  <c r="O13" i="9"/>
  <c r="N14" i="9"/>
  <c r="O14" i="9"/>
  <c r="N15" i="9"/>
  <c r="O15" i="9"/>
  <c r="N16" i="9"/>
  <c r="O16" i="9"/>
  <c r="N17" i="9"/>
  <c r="O17" i="9"/>
  <c r="N18" i="9"/>
  <c r="O18" i="9"/>
  <c r="N19" i="9"/>
  <c r="O19" i="9"/>
  <c r="N20" i="9"/>
  <c r="O20" i="9"/>
  <c r="N21" i="9"/>
  <c r="O21" i="9"/>
  <c r="N22" i="9"/>
  <c r="O22" i="9"/>
  <c r="N23" i="9"/>
  <c r="O23" i="9"/>
  <c r="N24" i="9"/>
  <c r="O24" i="9"/>
  <c r="N25" i="9"/>
  <c r="O25" i="9"/>
  <c r="N26" i="9"/>
  <c r="O26" i="9"/>
  <c r="N27" i="9"/>
  <c r="O27" i="9"/>
  <c r="N28" i="9"/>
  <c r="O28" i="9"/>
  <c r="N29" i="9"/>
  <c r="O29" i="9"/>
  <c r="N30" i="9"/>
  <c r="O30" i="9"/>
  <c r="P25" i="7"/>
  <c r="P26" i="7"/>
  <c r="P27" i="7"/>
  <c r="P28" i="7"/>
  <c r="P29" i="7"/>
  <c r="P30" i="7"/>
  <c r="P31" i="7"/>
  <c r="K25" i="7"/>
  <c r="K26" i="7"/>
  <c r="K27" i="7"/>
  <c r="K28" i="7"/>
  <c r="K29" i="7"/>
  <c r="K30" i="7"/>
  <c r="K31" i="7"/>
  <c r="J3" i="13"/>
  <c r="L3" i="13"/>
  <c r="N3" i="13" s="1"/>
  <c r="O3" i="13"/>
  <c r="J4" i="13"/>
  <c r="L4" i="13"/>
  <c r="N4" i="13" s="1"/>
  <c r="O4" i="13"/>
  <c r="J5" i="13"/>
  <c r="L5" i="13"/>
  <c r="N5" i="13" s="1"/>
  <c r="O5" i="13"/>
  <c r="J6" i="13"/>
  <c r="L6" i="13"/>
  <c r="N6" i="13" s="1"/>
  <c r="O6" i="13"/>
  <c r="J7" i="13"/>
  <c r="L7" i="13"/>
  <c r="N7" i="13" s="1"/>
  <c r="O7" i="13"/>
  <c r="J8" i="13"/>
  <c r="L8" i="13"/>
  <c r="N8" i="13" s="1"/>
  <c r="O8" i="13"/>
  <c r="J9" i="13"/>
  <c r="L9" i="13"/>
  <c r="N9" i="13" s="1"/>
  <c r="O9" i="13"/>
  <c r="J18" i="9"/>
  <c r="L18" i="9" s="1"/>
  <c r="J19" i="9"/>
  <c r="L19" i="9"/>
  <c r="J20" i="9"/>
  <c r="L20" i="9"/>
  <c r="J21" i="9"/>
  <c r="L21" i="9"/>
  <c r="J22" i="9"/>
  <c r="L22" i="9"/>
  <c r="J23" i="9"/>
  <c r="L23" i="9"/>
  <c r="J24" i="9"/>
  <c r="L24" i="9"/>
  <c r="J3" i="9"/>
  <c r="L3" i="9"/>
  <c r="J4" i="9"/>
  <c r="L4" i="9"/>
  <c r="J5" i="9"/>
  <c r="L5" i="9"/>
  <c r="J6" i="9"/>
  <c r="L6" i="9"/>
  <c r="J7" i="9"/>
  <c r="L7" i="9"/>
  <c r="J8" i="9"/>
  <c r="L8" i="9"/>
  <c r="J9" i="9"/>
  <c r="L9" i="9"/>
  <c r="N24" i="5"/>
  <c r="N25" i="5"/>
  <c r="N26" i="5"/>
  <c r="N27" i="5"/>
  <c r="N28" i="5"/>
  <c r="N29" i="5"/>
  <c r="L30" i="5"/>
  <c r="L24" i="5"/>
  <c r="L25" i="5"/>
  <c r="L26" i="5"/>
  <c r="L27" i="5"/>
  <c r="L28" i="5"/>
  <c r="L29" i="5"/>
  <c r="L4" i="5"/>
  <c r="N4" i="5" s="1"/>
  <c r="L5" i="5"/>
  <c r="N5" i="5" s="1"/>
  <c r="L6" i="5"/>
  <c r="N6" i="5" s="1"/>
  <c r="L7" i="5"/>
  <c r="N7" i="5" s="1"/>
  <c r="L8" i="5"/>
  <c r="N8" i="5" s="1"/>
  <c r="L9" i="5"/>
  <c r="N9" i="5" s="1"/>
  <c r="L10" i="5"/>
  <c r="N10" i="5" s="1"/>
  <c r="L11" i="5"/>
  <c r="N11" i="5" s="1"/>
  <c r="L12" i="5"/>
  <c r="N12" i="5" s="1"/>
  <c r="L13" i="5"/>
  <c r="N13" i="5" s="1"/>
  <c r="L14" i="5"/>
  <c r="N14" i="5" s="1"/>
  <c r="L15" i="5"/>
  <c r="N15" i="5" s="1"/>
  <c r="L16" i="5"/>
  <c r="N16" i="5" s="1"/>
  <c r="L17" i="5"/>
  <c r="N17" i="5" s="1"/>
  <c r="L18" i="5"/>
  <c r="N18" i="5" s="1"/>
  <c r="L19" i="5"/>
  <c r="N19" i="5" s="1"/>
  <c r="L20" i="5"/>
  <c r="N20" i="5" s="1"/>
  <c r="L21" i="5"/>
  <c r="N21" i="5" s="1"/>
  <c r="L22" i="5"/>
  <c r="N22" i="5" s="1"/>
  <c r="L23" i="5"/>
  <c r="N23" i="5" s="1"/>
  <c r="N26" i="6"/>
  <c r="N36" i="13"/>
  <c r="M25" i="7"/>
  <c r="M26" i="7"/>
  <c r="M27" i="7"/>
  <c r="M28" i="7"/>
  <c r="M29" i="7"/>
  <c r="M30" i="7"/>
  <c r="M31" i="7"/>
  <c r="G25" i="7"/>
  <c r="G26" i="7"/>
  <c r="G27" i="7"/>
  <c r="G28" i="7"/>
  <c r="G29" i="7"/>
  <c r="G30" i="7"/>
  <c r="G31" i="7"/>
  <c r="E25" i="7"/>
  <c r="E26" i="7"/>
  <c r="E27" i="7"/>
  <c r="E28" i="7"/>
  <c r="E29" i="7"/>
  <c r="E30" i="7"/>
  <c r="E31" i="7"/>
  <c r="F46" i="7"/>
  <c r="N35" i="9"/>
  <c r="P40" i="5"/>
  <c r="P41" i="5"/>
  <c r="P42" i="5"/>
  <c r="P39" i="5"/>
  <c r="A4" i="5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J30" i="9"/>
  <c r="L30" i="9" s="1"/>
  <c r="E4" i="7"/>
  <c r="G4" i="7"/>
  <c r="I4" i="7"/>
  <c r="K4" i="7"/>
  <c r="M4" i="7"/>
  <c r="N4" i="7"/>
  <c r="A5" i="7"/>
  <c r="E5" i="7"/>
  <c r="G5" i="7"/>
  <c r="H5" i="7"/>
  <c r="I5" i="7" s="1"/>
  <c r="K5" i="7"/>
  <c r="M5" i="7"/>
  <c r="N5" i="7"/>
  <c r="A6" i="7"/>
  <c r="E6" i="7"/>
  <c r="F6" i="7"/>
  <c r="G6" i="7"/>
  <c r="I6" i="7"/>
  <c r="K6" i="7"/>
  <c r="L6" i="7"/>
  <c r="M6" i="7"/>
  <c r="N6" i="7"/>
  <c r="A7" i="7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E7" i="7"/>
  <c r="F7" i="7"/>
  <c r="G7" i="7" s="1"/>
  <c r="H7" i="7"/>
  <c r="I7" i="7" s="1"/>
  <c r="J7" i="7"/>
  <c r="K7" i="7" s="1"/>
  <c r="L7" i="7"/>
  <c r="M7" i="7" s="1"/>
  <c r="N7" i="7"/>
  <c r="E8" i="7"/>
  <c r="F8" i="7"/>
  <c r="G8" i="7"/>
  <c r="H8" i="7"/>
  <c r="I8" i="7"/>
  <c r="J8" i="7"/>
  <c r="K8" i="7"/>
  <c r="L8" i="7"/>
  <c r="M8" i="7"/>
  <c r="N8" i="7"/>
  <c r="E9" i="7"/>
  <c r="F9" i="7"/>
  <c r="G9" i="7" s="1"/>
  <c r="H9" i="7"/>
  <c r="I9" i="7" s="1"/>
  <c r="J9" i="7"/>
  <c r="K9" i="7" s="1"/>
  <c r="L9" i="7"/>
  <c r="M9" i="7" s="1"/>
  <c r="N9" i="7"/>
  <c r="E10" i="7"/>
  <c r="F10" i="7"/>
  <c r="G10" i="7"/>
  <c r="H10" i="7"/>
  <c r="I10" i="7"/>
  <c r="J10" i="7"/>
  <c r="K10" i="7"/>
  <c r="L10" i="7"/>
  <c r="M10" i="7"/>
  <c r="N10" i="7"/>
  <c r="E11" i="7"/>
  <c r="F11" i="7"/>
  <c r="G11" i="7" s="1"/>
  <c r="H11" i="7"/>
  <c r="I11" i="7" s="1"/>
  <c r="J11" i="7"/>
  <c r="K11" i="7" s="1"/>
  <c r="L11" i="7"/>
  <c r="M11" i="7" s="1"/>
  <c r="N11" i="7"/>
  <c r="E12" i="7"/>
  <c r="F12" i="7"/>
  <c r="G12" i="7"/>
  <c r="H12" i="7"/>
  <c r="I12" i="7"/>
  <c r="J12" i="7"/>
  <c r="K12" i="7"/>
  <c r="L12" i="7"/>
  <c r="M12" i="7"/>
  <c r="N12" i="7"/>
  <c r="E13" i="7"/>
  <c r="F13" i="7"/>
  <c r="G13" i="7" s="1"/>
  <c r="H13" i="7"/>
  <c r="I13" i="7" s="1"/>
  <c r="J13" i="7"/>
  <c r="K13" i="7" s="1"/>
  <c r="L13" i="7"/>
  <c r="M13" i="7" s="1"/>
  <c r="N13" i="7"/>
  <c r="E14" i="7"/>
  <c r="F14" i="7"/>
  <c r="G14" i="7"/>
  <c r="H14" i="7"/>
  <c r="I14" i="7"/>
  <c r="J14" i="7"/>
  <c r="K14" i="7"/>
  <c r="L14" i="7"/>
  <c r="M14" i="7"/>
  <c r="N14" i="7"/>
  <c r="E15" i="7"/>
  <c r="F15" i="7"/>
  <c r="G15" i="7" s="1"/>
  <c r="H15" i="7"/>
  <c r="I15" i="7" s="1"/>
  <c r="J15" i="7"/>
  <c r="K15" i="7" s="1"/>
  <c r="L15" i="7"/>
  <c r="M15" i="7" s="1"/>
  <c r="N15" i="7"/>
  <c r="E16" i="7"/>
  <c r="F16" i="7"/>
  <c r="G16" i="7"/>
  <c r="H16" i="7"/>
  <c r="I16" i="7"/>
  <c r="J16" i="7"/>
  <c r="K16" i="7"/>
  <c r="L16" i="7"/>
  <c r="M16" i="7"/>
  <c r="N16" i="7"/>
  <c r="E17" i="7"/>
  <c r="F17" i="7"/>
  <c r="G17" i="7" s="1"/>
  <c r="H17" i="7"/>
  <c r="I17" i="7" s="1"/>
  <c r="J17" i="7"/>
  <c r="K17" i="7" s="1"/>
  <c r="L17" i="7"/>
  <c r="M17" i="7" s="1"/>
  <c r="N17" i="7"/>
  <c r="E18" i="7"/>
  <c r="F18" i="7"/>
  <c r="G18" i="7"/>
  <c r="H18" i="7"/>
  <c r="I18" i="7"/>
  <c r="J18" i="7"/>
  <c r="K18" i="7"/>
  <c r="L18" i="7"/>
  <c r="M18" i="7"/>
  <c r="N18" i="7"/>
  <c r="E19" i="7"/>
  <c r="F19" i="7"/>
  <c r="G19" i="7" s="1"/>
  <c r="H19" i="7"/>
  <c r="I19" i="7" s="1"/>
  <c r="J19" i="7"/>
  <c r="K19" i="7" s="1"/>
  <c r="L19" i="7"/>
  <c r="M19" i="7" s="1"/>
  <c r="N19" i="7"/>
  <c r="E20" i="7"/>
  <c r="F20" i="7"/>
  <c r="G20" i="7"/>
  <c r="H20" i="7"/>
  <c r="I20" i="7"/>
  <c r="J20" i="7"/>
  <c r="K20" i="7"/>
  <c r="L20" i="7"/>
  <c r="M20" i="7"/>
  <c r="N20" i="7"/>
  <c r="E21" i="7"/>
  <c r="F21" i="7"/>
  <c r="G21" i="7" s="1"/>
  <c r="H21" i="7"/>
  <c r="I21" i="7" s="1"/>
  <c r="J21" i="7"/>
  <c r="K21" i="7" s="1"/>
  <c r="L21" i="7"/>
  <c r="M21" i="7" s="1"/>
  <c r="N21" i="7"/>
  <c r="E22" i="7"/>
  <c r="F22" i="7"/>
  <c r="G22" i="7"/>
  <c r="H22" i="7"/>
  <c r="I22" i="7"/>
  <c r="J22" i="7"/>
  <c r="K22" i="7"/>
  <c r="L22" i="7"/>
  <c r="M22" i="7"/>
  <c r="N22" i="7"/>
  <c r="E23" i="7"/>
  <c r="F23" i="7"/>
  <c r="G23" i="7" s="1"/>
  <c r="H23" i="7"/>
  <c r="I23" i="7" s="1"/>
  <c r="J23" i="7"/>
  <c r="K23" i="7" s="1"/>
  <c r="L23" i="7"/>
  <c r="M23" i="7" s="1"/>
  <c r="N23" i="7"/>
  <c r="E24" i="7"/>
  <c r="F24" i="7"/>
  <c r="G24" i="7"/>
  <c r="H24" i="7"/>
  <c r="I24" i="7"/>
  <c r="J24" i="7"/>
  <c r="K24" i="7"/>
  <c r="L24" i="7"/>
  <c r="M24" i="7"/>
  <c r="N24" i="7"/>
  <c r="G41" i="7"/>
  <c r="G45" i="7" s="1"/>
  <c r="G42" i="7"/>
  <c r="G43" i="7"/>
  <c r="G44" i="7"/>
  <c r="F45" i="7"/>
  <c r="D30" i="11"/>
  <c r="F30" i="10"/>
  <c r="G4" i="10"/>
  <c r="G5" i="10"/>
  <c r="G6" i="10"/>
  <c r="G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" i="10"/>
  <c r="N30" i="5" l="1"/>
  <c r="O7" i="7"/>
  <c r="O8" i="7"/>
  <c r="O9" i="7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5" i="7" l="1"/>
  <c r="O6" i="7"/>
  <c r="J30" i="13"/>
  <c r="O30" i="13" s="1"/>
  <c r="J29" i="13"/>
  <c r="L29" i="13" s="1"/>
  <c r="N29" i="13" s="1"/>
  <c r="J28" i="13"/>
  <c r="O28" i="13" s="1"/>
  <c r="J27" i="13"/>
  <c r="L27" i="13" s="1"/>
  <c r="N27" i="13" s="1"/>
  <c r="J25" i="13"/>
  <c r="O25" i="13" s="1"/>
  <c r="J24" i="13"/>
  <c r="L24" i="13" s="1"/>
  <c r="N24" i="13" s="1"/>
  <c r="J23" i="13"/>
  <c r="O23" i="13" s="1"/>
  <c r="J22" i="13"/>
  <c r="L22" i="13" s="1"/>
  <c r="N22" i="13" s="1"/>
  <c r="J21" i="13"/>
  <c r="O21" i="13" s="1"/>
  <c r="J20" i="13"/>
  <c r="L20" i="13" s="1"/>
  <c r="N20" i="13" s="1"/>
  <c r="J19" i="13"/>
  <c r="O19" i="13" s="1"/>
  <c r="J18" i="13"/>
  <c r="L18" i="13" s="1"/>
  <c r="N18" i="13" s="1"/>
  <c r="J17" i="13"/>
  <c r="O17" i="13" s="1"/>
  <c r="J16" i="13"/>
  <c r="L16" i="13" s="1"/>
  <c r="N16" i="13" s="1"/>
  <c r="J15" i="13"/>
  <c r="O15" i="13" s="1"/>
  <c r="J14" i="13"/>
  <c r="L14" i="13" s="1"/>
  <c r="N14" i="13" s="1"/>
  <c r="J13" i="13"/>
  <c r="O13" i="13" s="1"/>
  <c r="J12" i="13"/>
  <c r="L12" i="13" s="1"/>
  <c r="N12" i="13" s="1"/>
  <c r="J11" i="13"/>
  <c r="O11" i="13" s="1"/>
  <c r="J10" i="13"/>
  <c r="L10" i="13" s="1"/>
  <c r="N10" i="13" s="1"/>
  <c r="A4" i="13"/>
  <c r="A5" i="13" s="1"/>
  <c r="A6" i="13" s="1"/>
  <c r="A7" i="13" s="1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E7" i="11"/>
  <c r="E3" i="11"/>
  <c r="E4" i="11"/>
  <c r="E5" i="11"/>
  <c r="E6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G30" i="6"/>
  <c r="E30" i="6"/>
  <c r="C30" i="6"/>
  <c r="I4" i="6"/>
  <c r="I5" i="6"/>
  <c r="I30" i="6" s="1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1" i="6"/>
  <c r="I31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" i="6"/>
  <c r="F30" i="6" s="1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" i="6"/>
  <c r="D30" i="6" s="1"/>
  <c r="J10" i="9"/>
  <c r="J11" i="9"/>
  <c r="J12" i="9"/>
  <c r="L12" i="9" s="1"/>
  <c r="J13" i="9"/>
  <c r="J14" i="9"/>
  <c r="L14" i="9" s="1"/>
  <c r="J15" i="9"/>
  <c r="J16" i="9"/>
  <c r="L16" i="9" s="1"/>
  <c r="J17" i="9"/>
  <c r="J25" i="9"/>
  <c r="L25" i="9" s="1"/>
  <c r="J26" i="9"/>
  <c r="J27" i="9"/>
  <c r="J28" i="9"/>
  <c r="L28" i="9" s="1"/>
  <c r="J29" i="9"/>
  <c r="L29" i="9" l="1"/>
  <c r="L27" i="9"/>
  <c r="L17" i="9"/>
  <c r="L15" i="9"/>
  <c r="L13" i="9"/>
  <c r="L11" i="9"/>
  <c r="E52" i="7"/>
  <c r="E50" i="7"/>
  <c r="E51" i="7"/>
  <c r="E49" i="7"/>
  <c r="J32" i="13"/>
  <c r="A25" i="13"/>
  <c r="O10" i="13"/>
  <c r="O12" i="13"/>
  <c r="O14" i="13"/>
  <c r="O16" i="13"/>
  <c r="O18" i="13"/>
  <c r="O20" i="13"/>
  <c r="O22" i="13"/>
  <c r="O24" i="13"/>
  <c r="O27" i="13"/>
  <c r="O29" i="13"/>
  <c r="P23" i="7"/>
  <c r="P21" i="7"/>
  <c r="P24" i="7"/>
  <c r="P22" i="7"/>
  <c r="P20" i="7"/>
  <c r="L11" i="13"/>
  <c r="N11" i="13" s="1"/>
  <c r="L13" i="13"/>
  <c r="N13" i="13" s="1"/>
  <c r="L15" i="13"/>
  <c r="N15" i="13" s="1"/>
  <c r="L17" i="13"/>
  <c r="N17" i="13" s="1"/>
  <c r="L19" i="13"/>
  <c r="N19" i="13" s="1"/>
  <c r="L21" i="13"/>
  <c r="N21" i="13" s="1"/>
  <c r="L23" i="13"/>
  <c r="N23" i="13" s="1"/>
  <c r="L25" i="13"/>
  <c r="N25" i="13" s="1"/>
  <c r="L28" i="13"/>
  <c r="N28" i="13" s="1"/>
  <c r="L30" i="13"/>
  <c r="N30" i="13" s="1"/>
  <c r="L10" i="9"/>
  <c r="N31" i="9" s="1"/>
  <c r="L26" i="9"/>
  <c r="L3" i="5"/>
  <c r="N3" i="5" l="1"/>
  <c r="P31" i="5" s="1"/>
  <c r="Q31" i="5"/>
  <c r="O32" i="13"/>
  <c r="N32" i="13"/>
  <c r="N33" i="13"/>
  <c r="N31" i="5" l="1"/>
  <c r="P32" i="5"/>
  <c r="A5" i="9" l="1"/>
  <c r="A6" i="9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4" i="9"/>
  <c r="N32" i="9"/>
  <c r="A4" i="6" l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3" i="11"/>
  <c r="A4" i="11" s="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F29" i="10"/>
  <c r="F20" i="10"/>
  <c r="F15" i="10"/>
  <c r="F11" i="10"/>
  <c r="A5" i="10"/>
  <c r="A6" i="10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20" i="6" l="1"/>
  <c r="A21" i="6" s="1"/>
  <c r="A22" i="6" s="1"/>
  <c r="A23" i="6" s="1"/>
  <c r="A24" i="6" s="1"/>
  <c r="A25" i="6" s="1"/>
  <c r="A26" i="6" s="1"/>
  <c r="A27" i="6" s="1"/>
  <c r="A28" i="6" s="1"/>
  <c r="A29" i="6" s="1"/>
  <c r="P3" i="7" l="1"/>
  <c r="N22" i="6" l="1"/>
  <c r="N25" i="6" s="1"/>
  <c r="E2" i="11" l="1"/>
  <c r="E30" i="11" s="1"/>
  <c r="F3" i="10" l="1"/>
  <c r="F4" i="10"/>
  <c r="F5" i="10"/>
  <c r="F6" i="10"/>
  <c r="F7" i="10"/>
  <c r="F8" i="10"/>
  <c r="F9" i="10"/>
  <c r="F10" i="10"/>
  <c r="F12" i="10"/>
  <c r="F13" i="10"/>
  <c r="F14" i="10"/>
  <c r="F16" i="10"/>
  <c r="F17" i="10"/>
  <c r="F18" i="10"/>
  <c r="F19" i="10"/>
  <c r="F21" i="10"/>
  <c r="F22" i="10"/>
  <c r="F23" i="10"/>
  <c r="F24" i="10"/>
  <c r="F25" i="10"/>
  <c r="F26" i="10"/>
  <c r="F27" i="10"/>
  <c r="F28" i="10"/>
  <c r="P7" i="7"/>
  <c r="P9" i="7"/>
  <c r="P11" i="7"/>
  <c r="P13" i="7"/>
  <c r="P15" i="7"/>
  <c r="P18" i="7"/>
  <c r="G3" i="6"/>
  <c r="I3" i="6" s="1"/>
  <c r="K22" i="6" s="1"/>
  <c r="P5" i="7" l="1"/>
  <c r="P19" i="7"/>
  <c r="P6" i="7"/>
  <c r="P8" i="7"/>
  <c r="P16" i="7"/>
  <c r="P14" i="7"/>
  <c r="P12" i="7"/>
  <c r="P10" i="7"/>
  <c r="P17" i="7"/>
  <c r="O43" i="5" l="1"/>
  <c r="O44" i="5" l="1"/>
  <c r="P43" i="5"/>
  <c r="A4" i="10"/>
  <c r="O4" i="7" l="1"/>
  <c r="P4" i="7" l="1"/>
</calcChain>
</file>

<file path=xl/sharedStrings.xml><?xml version="1.0" encoding="utf-8"?>
<sst xmlns="http://schemas.openxmlformats.org/spreadsheetml/2006/main" count="349" uniqueCount="124">
  <si>
    <t>APAE</t>
  </si>
  <si>
    <t>AGUAS</t>
  </si>
  <si>
    <t>BALDUINO</t>
  </si>
  <si>
    <t>CANDIDO</t>
  </si>
  <si>
    <t>DOM P II</t>
  </si>
  <si>
    <t>DUQUE</t>
  </si>
  <si>
    <t>FRED</t>
  </si>
  <si>
    <t>OLAVO</t>
  </si>
  <si>
    <t>RUI</t>
  </si>
  <si>
    <t>QUANT.</t>
  </si>
  <si>
    <t>AMIGUI</t>
  </si>
  <si>
    <t>WALDEMAR</t>
  </si>
  <si>
    <t>ALIMENTO</t>
  </si>
  <si>
    <t>VALOR</t>
  </si>
  <si>
    <t>TOTAL</t>
  </si>
  <si>
    <t>Nº VEZES</t>
  </si>
  <si>
    <t>QUANT. TOTAL</t>
  </si>
  <si>
    <t>LAURO M</t>
  </si>
  <si>
    <t>TOTAL:</t>
  </si>
  <si>
    <t>VALOR TOTAL</t>
  </si>
  <si>
    <t>AQUARELA</t>
  </si>
  <si>
    <t>BEM M. QUER</t>
  </si>
  <si>
    <t>RECANTO</t>
  </si>
  <si>
    <t>REMITTO</t>
  </si>
  <si>
    <t>FUNDAMENTAL</t>
  </si>
  <si>
    <t>EJA</t>
  </si>
  <si>
    <t>AEE</t>
  </si>
  <si>
    <t>CRECHE</t>
  </si>
  <si>
    <t>PRÉ</t>
  </si>
  <si>
    <t>VALOR UNT</t>
  </si>
  <si>
    <t>Quantidades kg</t>
  </si>
  <si>
    <t>Fundamental</t>
  </si>
  <si>
    <t xml:space="preserve">AIPIM </t>
  </si>
  <si>
    <t xml:space="preserve">BANANA </t>
  </si>
  <si>
    <t xml:space="preserve">BATATA INGLESA </t>
  </si>
  <si>
    <t>BATATA DOCE</t>
  </si>
  <si>
    <t>BERGAMOTA</t>
  </si>
  <si>
    <t xml:space="preserve">BROCOLIS </t>
  </si>
  <si>
    <t xml:space="preserve">CUCA </t>
  </si>
  <si>
    <t>FEIJÃO</t>
  </si>
  <si>
    <t xml:space="preserve">MORANGUINHO </t>
  </si>
  <si>
    <t xml:space="preserve">PÃO CASEIRO </t>
  </si>
  <si>
    <t>TOMATE LONGA VIDA</t>
  </si>
  <si>
    <t>COUVE VERDE</t>
  </si>
  <si>
    <t>MILHO VERDE</t>
  </si>
  <si>
    <t>BATATA INGLESA</t>
  </si>
  <si>
    <t xml:space="preserve">FEIJÃO </t>
  </si>
  <si>
    <t xml:space="preserve">MAÇÃ </t>
  </si>
  <si>
    <t xml:space="preserve">TOMATE LONGA VIDA </t>
  </si>
  <si>
    <t>MAÇÃ</t>
  </si>
  <si>
    <t>INFANTIL</t>
  </si>
  <si>
    <t xml:space="preserve">Cálculo: </t>
  </si>
  <si>
    <t>P/ cálculo: verba x 100 / valor total</t>
  </si>
  <si>
    <t>Após kg total x % para cada verba;</t>
  </si>
  <si>
    <t>Abóbora Cabotiá, unidade – in natura, de primeira qualidade, sem sujidades.</t>
  </si>
  <si>
    <t>Alho, kg - in natura, cabeças inteiras, dentes grandes e uniformes, firmes e com brilho.</t>
  </si>
  <si>
    <t>Aipim, kg - in natura primeira qualidade, com casca</t>
  </si>
  <si>
    <t>Alface, unidade - in natura, primeira qualidade, sem sujidades.</t>
  </si>
  <si>
    <t>Banana branca, kg - in natura, grau médio de amadurecimento.</t>
  </si>
  <si>
    <t>Batata inglesa, kg - in natura, de primeira, bulbos de tamanho médio, tenros, uniformes, sem ferimentos ou defeitos.</t>
  </si>
  <si>
    <t>Batata doce kg - in natura, de primeira, bulbos de tamanho médio, tenros, uniformes, sem ferimentos ou defeitos.</t>
  </si>
  <si>
    <t>Cebola, kg – in natura, de primeira, tamanho médio, tenras, sem ferimentos ou defeitos.</t>
  </si>
  <si>
    <t>Cenoura, kg – in natura, de primeira, tamanho médio, tenras, sem ferimentos e defeitos.</t>
  </si>
  <si>
    <t>Cuca recheada, und - Sabor chocolate, 800 gramas.</t>
  </si>
  <si>
    <t>Feijão preto, kg – livre de sujidades.</t>
  </si>
  <si>
    <t>Laranja, kg – in natura, madura, de tamanho médio, aroma e sabor característicos da espécie, firmes, uniformes, sem ferimentos ou defeitos.</t>
  </si>
  <si>
    <t>Maçã, kg - in natura, vermelha, nacional Fugi, frutos de tamanho médio, grau máximo de evolução no tamanho, aroma e sabor da espécie, sem ferimentos, firmes, tenras e com brilho, não resfriada.</t>
  </si>
  <si>
    <t>Pão caseiro, und - tipo sovado, 800 gramas.</t>
  </si>
  <si>
    <t>Repolho, kg – in natura, folhas verdes, firmes, bem desenvolvidas, uniformes, sem ferimentos ou defeitos.</t>
  </si>
  <si>
    <t>Tomate italiano, kg -– in natura, tamanho médio, de primeira qualidade, com boa maturação, sem ferimentos ou defeitos, tenros, sem manchas, com coloração uniforme e brilho característico.</t>
  </si>
  <si>
    <t>Tomate salada, kg -– in natura, tamanho médio, de primeira qualidade, com boa maturação, sem ferimentos ou defeitos, tenros, sem manchas, com coloração uniforme e brilho característico.</t>
  </si>
  <si>
    <t>Itens</t>
  </si>
  <si>
    <t>Coop. Cidade Verde</t>
  </si>
  <si>
    <t>Fruteira TC</t>
  </si>
  <si>
    <t>Soma</t>
  </si>
  <si>
    <t>CEBOLA</t>
  </si>
  <si>
    <t>REPOLHO</t>
  </si>
  <si>
    <t>TEMPERO VERDE</t>
  </si>
  <si>
    <t>TOMATE ITALIANO</t>
  </si>
  <si>
    <t>ABÓBORA CABOTIÁ</t>
  </si>
  <si>
    <t>LARANJA</t>
  </si>
  <si>
    <t>COUVE FLOR</t>
  </si>
  <si>
    <t>Nº</t>
  </si>
  <si>
    <t>Item</t>
  </si>
  <si>
    <t>Quantidade</t>
  </si>
  <si>
    <t>Valor unitário</t>
  </si>
  <si>
    <t>Valor Total</t>
  </si>
  <si>
    <t>TOTAL DO PNAE ANO/100 X % QUE IRÁ GASTAR</t>
  </si>
  <si>
    <t>PARA CÁLCULO DO TOTAL A SER GASTO NA CHAMADA:</t>
  </si>
  <si>
    <t>Média Final</t>
  </si>
  <si>
    <t>Bergamota kg - in natura, de boa qualidade.</t>
  </si>
  <si>
    <t>Laranja do céu, kg – in natura, madura, de tamanho médio, aroma e sabor característicos da espécie, firmes, uniformes, sem ferimentos ou defeitos.</t>
  </si>
  <si>
    <t>ALHO</t>
  </si>
  <si>
    <t>ALFACE</t>
  </si>
  <si>
    <t>BETERRABA</t>
  </si>
  <si>
    <t>CENOURA</t>
  </si>
  <si>
    <t>LARANJA DO CÉU</t>
  </si>
  <si>
    <t>OVO CAIPIRA</t>
  </si>
  <si>
    <t>CUCA RECHEADA</t>
  </si>
  <si>
    <t>PÃO CASEIRO</t>
  </si>
  <si>
    <t>FUNDAMENTAL: 66%</t>
  </si>
  <si>
    <t>PRÉ: 28%</t>
  </si>
  <si>
    <t>AEE: 3%</t>
  </si>
  <si>
    <t>EJA: 3%</t>
  </si>
  <si>
    <t>ITENS</t>
  </si>
  <si>
    <t>Beterraba kg - in natura, de boa qualidade.</t>
  </si>
  <si>
    <t>Brócolis, kg - in natura, primeira qualidade, sem sujidades.</t>
  </si>
  <si>
    <t>Couve flor, kg - in natura, primeira qualidade, sem sujidades.</t>
  </si>
  <si>
    <t>Couve verde, molho – in natura, folhas de tamanho médio, aroma e sabor característicos da espécie, sem ferimentos ou defeitos.</t>
  </si>
  <si>
    <r>
      <t xml:space="preserve">Milho verde, und – in natura, sem </t>
    </r>
    <r>
      <rPr>
        <sz val="12"/>
        <color rgb="FF000000"/>
        <rFont val="Times New Roman"/>
        <family val="1"/>
      </rPr>
      <t>palha, espigas com tamanho médio, verdes, grãos macios, isentas de partes pútridas, com ausência de sujidades, parasitos e larvas.</t>
    </r>
  </si>
  <si>
    <t>Moranguinho, kg – in natura, uniforme, limpo, semi maduro.</t>
  </si>
  <si>
    <t>Suco de Uva, L - in natura, sem adição de açúcar, conservantes, edulcorantes ou aditivos de qualquer espécie</t>
  </si>
  <si>
    <t>Tempero verde, molho – in natura, sem folhas secas.</t>
  </si>
  <si>
    <t>Ovo caipiras, de galinhas criadas soltas.</t>
  </si>
  <si>
    <t>Lori Riegel</t>
  </si>
  <si>
    <t>Média de Preço dos itens da Agricultura Familiar 1ª Chamada de 2022</t>
  </si>
  <si>
    <t>SUCO DE UVA</t>
  </si>
  <si>
    <t>5 MESES DE VERBA</t>
  </si>
  <si>
    <t>Quantidade Agricultura Familiar 1ª Chamada Pública/2022 - EMEF</t>
  </si>
  <si>
    <t>Quantidade Agricultura Familiar 1ª Chamada Pública/2022 - EMEI</t>
  </si>
  <si>
    <t>1ª CHAMADA PÚBLICA/2022 - VERBAS FUNDAMENTAL: Relação dos produtos solicitados para educação fundamental que serão pagos com verbas PNAE FUNDAMENTAL, PNAE PRÉ, PNAE AEE E EJA. Serão utilizados 5 meses de verba.</t>
  </si>
  <si>
    <t>1ª CHAMADA PÚBLICA/2022 - VERBA INFANTIL: Relação dos produtos solicitados para educação infantil que serão pagos com verbas PNAE CRECHE. Serão utilizados 5 meses de verba.</t>
  </si>
  <si>
    <t>TOTAL AGRICULTURA FAMILIAR 1ª CHAMADA PÚBLICA/2022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</si>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</sst>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R$&quot;\ #,##0.00;[Red]\-&quot;R$&quot;\ #,##0.00"/>
    <numFmt numFmtId="165" formatCode="_-* #,##0.00_-;\-* #,##0.00_-;_-* &quot;-&quot;??_-;_-@_-"/>
    <numFmt numFmtId="166" formatCode="&quot;R$ &quot;#,##0.00"/>
    <numFmt numFmtId="167" formatCode="&quot;R$&quot;\ #,##0.00"/>
    <numFmt numFmtId="168" formatCode="_-* #,##0_-;\-* #,##0_-;_-* &quot;-&quot;??_-;_-@_-"/>
  </numFmts>
  <fonts count="2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7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sz val="12"/>
      <color rgb="FF000000"/>
      <name val="Calibri"/>
      <family val="2"/>
      <scheme val="minor"/>
    </font>
    <font>
      <sz val="9"/>
      <color theme="1"/>
      <name val="Calibri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9FECE"/>
        <bgColor indexed="64"/>
      </patternFill>
    </fill>
    <fill>
      <patternFill patternType="solid">
        <fgColor rgb="FFD9D9D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23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6" borderId="1" xfId="0" applyFill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0" xfId="0" applyBorder="1"/>
    <xf numFmtId="0" fontId="5" fillId="9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166" fontId="5" fillId="9" borderId="1" xfId="0" applyNumberFormat="1" applyFont="1" applyFill="1" applyBorder="1" applyAlignment="1">
      <alignment horizontal="center"/>
    </xf>
    <xf numFmtId="0" fontId="6" fillId="8" borderId="1" xfId="0" applyNumberFormat="1" applyFont="1" applyFill="1" applyBorder="1" applyAlignment="1">
      <alignment horizontal="center"/>
    </xf>
    <xf numFmtId="0" fontId="9" fillId="3" borderId="1" xfId="0" applyNumberFormat="1" applyFont="1" applyFill="1" applyBorder="1" applyAlignment="1">
      <alignment horizontal="center"/>
    </xf>
    <xf numFmtId="0" fontId="8" fillId="7" borderId="1" xfId="0" applyNumberFormat="1" applyFont="1" applyFill="1" applyBorder="1" applyAlignment="1">
      <alignment horizontal="center"/>
    </xf>
    <xf numFmtId="166" fontId="2" fillId="5" borderId="1" xfId="0" applyNumberFormat="1" applyFont="1" applyFill="1" applyBorder="1"/>
    <xf numFmtId="0" fontId="4" fillId="0" borderId="0" xfId="0" applyFont="1" applyBorder="1" applyAlignment="1">
      <alignment vertical="center"/>
    </xf>
    <xf numFmtId="0" fontId="2" fillId="0" borderId="0" xfId="0" applyFont="1" applyBorder="1"/>
    <xf numFmtId="167" fontId="2" fillId="6" borderId="0" xfId="0" applyNumberFormat="1" applyFont="1" applyFill="1" applyBorder="1"/>
    <xf numFmtId="0" fontId="0" fillId="0" borderId="3" xfId="0" applyBorder="1"/>
    <xf numFmtId="0" fontId="0" fillId="0" borderId="5" xfId="0" applyBorder="1"/>
    <xf numFmtId="0" fontId="2" fillId="5" borderId="1" xfId="0" applyFont="1" applyFill="1" applyBorder="1"/>
    <xf numFmtId="0" fontId="2" fillId="10" borderId="8" xfId="0" applyFont="1" applyFill="1" applyBorder="1"/>
    <xf numFmtId="167" fontId="2" fillId="10" borderId="9" xfId="0" applyNumberFormat="1" applyFont="1" applyFill="1" applyBorder="1"/>
    <xf numFmtId="167" fontId="2" fillId="10" borderId="10" xfId="0" applyNumberFormat="1" applyFont="1" applyFill="1" applyBorder="1"/>
    <xf numFmtId="0" fontId="2" fillId="10" borderId="11" xfId="0" applyFont="1" applyFill="1" applyBorder="1"/>
    <xf numFmtId="167" fontId="2" fillId="10" borderId="0" xfId="0" applyNumberFormat="1" applyFont="1" applyFill="1" applyBorder="1"/>
    <xf numFmtId="167" fontId="2" fillId="10" borderId="12" xfId="0" applyNumberFormat="1" applyFont="1" applyFill="1" applyBorder="1"/>
    <xf numFmtId="0" fontId="2" fillId="10" borderId="13" xfId="0" applyFont="1" applyFill="1" applyBorder="1"/>
    <xf numFmtId="167" fontId="2" fillId="10" borderId="14" xfId="0" applyNumberFormat="1" applyFont="1" applyFill="1" applyBorder="1"/>
    <xf numFmtId="167" fontId="2" fillId="10" borderId="15" xfId="0" applyNumberFormat="1" applyFont="1" applyFill="1" applyBorder="1"/>
    <xf numFmtId="0" fontId="2" fillId="11" borderId="8" xfId="0" applyFont="1" applyFill="1" applyBorder="1"/>
    <xf numFmtId="167" fontId="2" fillId="11" borderId="10" xfId="0" applyNumberFormat="1" applyFont="1" applyFill="1" applyBorder="1"/>
    <xf numFmtId="0" fontId="2" fillId="11" borderId="11" xfId="0" applyFont="1" applyFill="1" applyBorder="1"/>
    <xf numFmtId="167" fontId="2" fillId="11" borderId="12" xfId="0" applyNumberFormat="1" applyFont="1" applyFill="1" applyBorder="1"/>
    <xf numFmtId="0" fontId="0" fillId="11" borderId="12" xfId="0" applyFill="1" applyBorder="1"/>
    <xf numFmtId="0" fontId="2" fillId="11" borderId="13" xfId="0" applyFont="1" applyFill="1" applyBorder="1"/>
    <xf numFmtId="166" fontId="2" fillId="11" borderId="15" xfId="0" applyNumberFormat="1" applyFont="1" applyFill="1" applyBorder="1"/>
    <xf numFmtId="0" fontId="2" fillId="0" borderId="17" xfId="0" applyFont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5" borderId="4" xfId="0" applyFont="1" applyFill="1" applyBorder="1"/>
    <xf numFmtId="0" fontId="0" fillId="0" borderId="16" xfId="0" applyBorder="1"/>
    <xf numFmtId="0" fontId="0" fillId="0" borderId="6" xfId="0" applyBorder="1"/>
    <xf numFmtId="0" fontId="0" fillId="0" borderId="7" xfId="0" applyBorder="1"/>
    <xf numFmtId="166" fontId="0" fillId="0" borderId="6" xfId="0" applyNumberFormat="1" applyBorder="1"/>
    <xf numFmtId="166" fontId="2" fillId="9" borderId="1" xfId="0" applyNumberFormat="1" applyFont="1" applyFill="1" applyBorder="1" applyAlignment="1">
      <alignment horizontal="right"/>
    </xf>
    <xf numFmtId="166" fontId="0" fillId="9" borderId="1" xfId="0" applyNumberFormat="1" applyFill="1" applyBorder="1" applyAlignment="1">
      <alignment horizontal="right"/>
    </xf>
    <xf numFmtId="166" fontId="2" fillId="8" borderId="1" xfId="0" applyNumberFormat="1" applyFont="1" applyFill="1" applyBorder="1" applyAlignment="1">
      <alignment horizontal="right"/>
    </xf>
    <xf numFmtId="166" fontId="0" fillId="8" borderId="1" xfId="0" applyNumberFormat="1" applyFill="1" applyBorder="1" applyAlignment="1">
      <alignment horizontal="right"/>
    </xf>
    <xf numFmtId="166" fontId="2" fillId="3" borderId="1" xfId="0" applyNumberFormat="1" applyFont="1" applyFill="1" applyBorder="1" applyAlignment="1">
      <alignment horizontal="right"/>
    </xf>
    <xf numFmtId="166" fontId="0" fillId="3" borderId="1" xfId="0" applyNumberFormat="1" applyFill="1" applyBorder="1" applyAlignment="1">
      <alignment horizontal="right"/>
    </xf>
    <xf numFmtId="166" fontId="2" fillId="7" borderId="1" xfId="0" applyNumberFormat="1" applyFont="1" applyFill="1" applyBorder="1" applyAlignment="1">
      <alignment horizontal="right"/>
    </xf>
    <xf numFmtId="166" fontId="0" fillId="7" borderId="1" xfId="0" applyNumberFormat="1" applyFill="1" applyBorder="1" applyAlignment="1">
      <alignment horizontal="right"/>
    </xf>
    <xf numFmtId="0" fontId="0" fillId="0" borderId="0" xfId="0" applyFill="1" applyBorder="1"/>
    <xf numFmtId="10" fontId="0" fillId="3" borderId="3" xfId="0" applyNumberForma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3" xfId="0" applyFill="1" applyBorder="1"/>
    <xf numFmtId="0" fontId="0" fillId="3" borderId="4" xfId="0" applyFill="1" applyBorder="1"/>
    <xf numFmtId="0" fontId="0" fillId="0" borderId="23" xfId="0" applyBorder="1"/>
    <xf numFmtId="0" fontId="0" fillId="0" borderId="24" xfId="0" applyFill="1" applyBorder="1"/>
    <xf numFmtId="0" fontId="0" fillId="0" borderId="19" xfId="0" applyFill="1" applyBorder="1"/>
    <xf numFmtId="0" fontId="2" fillId="0" borderId="1" xfId="0" applyFont="1" applyBorder="1"/>
    <xf numFmtId="0" fontId="2" fillId="2" borderId="1" xfId="0" applyFont="1" applyFill="1" applyBorder="1"/>
    <xf numFmtId="0" fontId="2" fillId="3" borderId="1" xfId="0" applyFont="1" applyFill="1" applyBorder="1"/>
    <xf numFmtId="0" fontId="3" fillId="4" borderId="1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4" fillId="0" borderId="3" xfId="0" applyFont="1" applyBorder="1" applyAlignment="1">
      <alignment vertical="center"/>
    </xf>
    <xf numFmtId="167" fontId="2" fillId="10" borderId="22" xfId="0" applyNumberFormat="1" applyFont="1" applyFill="1" applyBorder="1"/>
    <xf numFmtId="166" fontId="0" fillId="6" borderId="1" xfId="0" applyNumberFormat="1" applyFill="1" applyBorder="1"/>
    <xf numFmtId="0" fontId="0" fillId="0" borderId="26" xfId="0" applyBorder="1"/>
    <xf numFmtId="0" fontId="0" fillId="0" borderId="3" xfId="0" applyFont="1" applyBorder="1" applyAlignment="1">
      <alignment horizontal="left"/>
    </xf>
    <xf numFmtId="0" fontId="0" fillId="0" borderId="1" xfId="0" applyFont="1" applyBorder="1"/>
    <xf numFmtId="0" fontId="0" fillId="0" borderId="1" xfId="0" applyFont="1" applyBorder="1" applyAlignment="1">
      <alignment horizontal="left"/>
    </xf>
    <xf numFmtId="167" fontId="2" fillId="5" borderId="4" xfId="0" applyNumberFormat="1" applyFont="1" applyFill="1" applyBorder="1"/>
    <xf numFmtId="0" fontId="2" fillId="0" borderId="28" xfId="0" applyFont="1" applyBorder="1" applyAlignment="1">
      <alignment horizontal="center"/>
    </xf>
    <xf numFmtId="166" fontId="2" fillId="6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166" fontId="3" fillId="12" borderId="11" xfId="0" applyNumberFormat="1" applyFont="1" applyFill="1" applyBorder="1"/>
    <xf numFmtId="167" fontId="3" fillId="12" borderId="12" xfId="0" applyNumberFormat="1" applyFont="1" applyFill="1" applyBorder="1"/>
    <xf numFmtId="167" fontId="2" fillId="3" borderId="15" xfId="0" applyNumberFormat="1" applyFont="1" applyFill="1" applyBorder="1"/>
    <xf numFmtId="166" fontId="2" fillId="3" borderId="13" xfId="0" applyNumberFormat="1" applyFont="1" applyFill="1" applyBorder="1"/>
    <xf numFmtId="0" fontId="0" fillId="0" borderId="0" xfId="0" applyFont="1"/>
    <xf numFmtId="164" fontId="0" fillId="0" borderId="1" xfId="0" applyNumberFormat="1" applyFont="1" applyBorder="1"/>
    <xf numFmtId="0" fontId="10" fillId="0" borderId="1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1" xfId="0" applyFont="1" applyBorder="1" applyAlignment="1">
      <alignment horizontal="left"/>
    </xf>
    <xf numFmtId="167" fontId="11" fillId="0" borderId="1" xfId="0" applyNumberFormat="1" applyFont="1" applyBorder="1" applyAlignment="1">
      <alignment horizontal="left"/>
    </xf>
    <xf numFmtId="0" fontId="0" fillId="0" borderId="30" xfId="0" applyFont="1" applyBorder="1"/>
    <xf numFmtId="0" fontId="0" fillId="0" borderId="27" xfId="0" applyFont="1" applyBorder="1"/>
    <xf numFmtId="0" fontId="0" fillId="0" borderId="0" xfId="0" applyFont="1" applyBorder="1"/>
    <xf numFmtId="0" fontId="0" fillId="0" borderId="3" xfId="0" applyFont="1" applyBorder="1"/>
    <xf numFmtId="166" fontId="0" fillId="6" borderId="0" xfId="0" applyNumberFormat="1" applyFont="1" applyFill="1"/>
    <xf numFmtId="0" fontId="0" fillId="6" borderId="0" xfId="0" applyFont="1" applyFill="1"/>
    <xf numFmtId="0" fontId="0" fillId="0" borderId="5" xfId="0" applyFont="1" applyBorder="1"/>
    <xf numFmtId="0" fontId="0" fillId="0" borderId="6" xfId="0" applyFont="1" applyBorder="1"/>
    <xf numFmtId="0" fontId="0" fillId="6" borderId="6" xfId="0" applyFont="1" applyFill="1" applyBorder="1" applyAlignment="1"/>
    <xf numFmtId="0" fontId="0" fillId="0" borderId="6" xfId="0" applyFont="1" applyFill="1" applyBorder="1"/>
    <xf numFmtId="164" fontId="0" fillId="0" borderId="6" xfId="0" applyNumberFormat="1" applyFont="1" applyBorder="1"/>
    <xf numFmtId="167" fontId="0" fillId="0" borderId="7" xfId="0" applyNumberFormat="1" applyFont="1" applyBorder="1"/>
    <xf numFmtId="0" fontId="0" fillId="6" borderId="0" xfId="0" applyFont="1" applyFill="1" applyBorder="1" applyAlignment="1"/>
    <xf numFmtId="164" fontId="0" fillId="0" borderId="0" xfId="0" applyNumberFormat="1" applyFont="1" applyBorder="1"/>
    <xf numFmtId="167" fontId="0" fillId="0" borderId="0" xfId="0" applyNumberFormat="1" applyFont="1" applyBorder="1"/>
    <xf numFmtId="0" fontId="0" fillId="10" borderId="11" xfId="0" applyFont="1" applyFill="1" applyBorder="1"/>
    <xf numFmtId="0" fontId="0" fillId="10" borderId="12" xfId="0" applyFont="1" applyFill="1" applyBorder="1"/>
    <xf numFmtId="167" fontId="0" fillId="0" borderId="0" xfId="0" applyNumberFormat="1" applyFont="1"/>
    <xf numFmtId="0" fontId="2" fillId="9" borderId="28" xfId="0" applyFont="1" applyFill="1" applyBorder="1" applyAlignment="1">
      <alignment horizontal="center"/>
    </xf>
    <xf numFmtId="0" fontId="0" fillId="9" borderId="1" xfId="0" applyFont="1" applyFill="1" applyBorder="1" applyAlignment="1">
      <alignment horizontal="right"/>
    </xf>
    <xf numFmtId="167" fontId="0" fillId="9" borderId="1" xfId="0" applyNumberFormat="1" applyFont="1" applyFill="1" applyBorder="1" applyAlignment="1">
      <alignment horizontal="right"/>
    </xf>
    <xf numFmtId="0" fontId="2" fillId="7" borderId="28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right"/>
    </xf>
    <xf numFmtId="167" fontId="0" fillId="7" borderId="1" xfId="0" applyNumberFormat="1" applyFont="1" applyFill="1" applyBorder="1" applyAlignment="1">
      <alignment horizontal="right"/>
    </xf>
    <xf numFmtId="0" fontId="2" fillId="13" borderId="1" xfId="0" applyFont="1" applyFill="1" applyBorder="1" applyAlignment="1"/>
    <xf numFmtId="167" fontId="2" fillId="13" borderId="1" xfId="0" applyNumberFormat="1" applyFont="1" applyFill="1" applyBorder="1" applyAlignment="1"/>
    <xf numFmtId="0" fontId="2" fillId="14" borderId="1" xfId="0" applyFont="1" applyFill="1" applyBorder="1" applyAlignment="1"/>
    <xf numFmtId="167" fontId="2" fillId="14" borderId="1" xfId="0" applyNumberFormat="1" applyFont="1" applyFill="1" applyBorder="1" applyAlignment="1"/>
    <xf numFmtId="0" fontId="2" fillId="10" borderId="29" xfId="0" applyFont="1" applyFill="1" applyBorder="1" applyAlignment="1">
      <alignment horizontal="center"/>
    </xf>
    <xf numFmtId="0" fontId="2" fillId="6" borderId="1" xfId="0" applyFont="1" applyFill="1" applyBorder="1"/>
    <xf numFmtId="0" fontId="2" fillId="15" borderId="33" xfId="0" applyFont="1" applyFill="1" applyBorder="1"/>
    <xf numFmtId="0" fontId="2" fillId="15" borderId="34" xfId="0" applyFont="1" applyFill="1" applyBorder="1"/>
    <xf numFmtId="10" fontId="2" fillId="6" borderId="0" xfId="0" applyNumberFormat="1" applyFont="1" applyFill="1" applyBorder="1"/>
    <xf numFmtId="10" fontId="2" fillId="13" borderId="35" xfId="0" applyNumberFormat="1" applyFont="1" applyFill="1" applyBorder="1"/>
    <xf numFmtId="0" fontId="11" fillId="0" borderId="0" xfId="0" applyFont="1"/>
    <xf numFmtId="0" fontId="10" fillId="0" borderId="16" xfId="0" applyFont="1" applyBorder="1"/>
    <xf numFmtId="0" fontId="10" fillId="0" borderId="17" xfId="0" applyFont="1" applyBorder="1"/>
    <xf numFmtId="0" fontId="10" fillId="0" borderId="18" xfId="0" applyFont="1" applyBorder="1"/>
    <xf numFmtId="0" fontId="11" fillId="0" borderId="3" xfId="0" applyFont="1" applyBorder="1" applyAlignment="1">
      <alignment horizontal="left"/>
    </xf>
    <xf numFmtId="0" fontId="11" fillId="0" borderId="5" xfId="0" applyFont="1" applyBorder="1"/>
    <xf numFmtId="166" fontId="2" fillId="0" borderId="1" xfId="0" applyNumberFormat="1" applyFont="1" applyBorder="1" applyAlignment="1">
      <alignment horizontal="left"/>
    </xf>
    <xf numFmtId="10" fontId="0" fillId="0" borderId="0" xfId="0" applyNumberFormat="1" applyFont="1"/>
    <xf numFmtId="9" fontId="0" fillId="0" borderId="0" xfId="0" applyNumberFormat="1" applyFont="1"/>
    <xf numFmtId="0" fontId="15" fillId="0" borderId="1" xfId="0" applyFont="1" applyBorder="1" applyAlignment="1">
      <alignment horizontal="center" vertical="center"/>
    </xf>
    <xf numFmtId="0" fontId="14" fillId="16" borderId="1" xfId="0" applyFont="1" applyFill="1" applyBorder="1" applyAlignment="1">
      <alignment horizontal="center" vertical="center" wrapText="1"/>
    </xf>
    <xf numFmtId="0" fontId="4" fillId="16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/>
    </xf>
    <xf numFmtId="167" fontId="11" fillId="0" borderId="1" xfId="0" applyNumberFormat="1" applyFont="1" applyBorder="1" applyAlignment="1">
      <alignment horizontal="center" vertical="center"/>
    </xf>
    <xf numFmtId="167" fontId="11" fillId="0" borderId="4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7" fontId="11" fillId="0" borderId="0" xfId="0" applyNumberFormat="1" applyFont="1"/>
    <xf numFmtId="0" fontId="0" fillId="0" borderId="36" xfId="0" applyFill="1" applyBorder="1"/>
    <xf numFmtId="0" fontId="0" fillId="0" borderId="37" xfId="0" applyBorder="1"/>
    <xf numFmtId="0" fontId="0" fillId="0" borderId="38" xfId="0" applyBorder="1"/>
    <xf numFmtId="10" fontId="0" fillId="3" borderId="40" xfId="0" applyNumberFormat="1" applyFill="1" applyBorder="1" applyAlignment="1">
      <alignment horizontal="left"/>
    </xf>
    <xf numFmtId="10" fontId="0" fillId="3" borderId="41" xfId="0" applyNumberFormat="1" applyFill="1" applyBorder="1" applyAlignment="1">
      <alignment horizontal="left"/>
    </xf>
    <xf numFmtId="166" fontId="2" fillId="6" borderId="1" xfId="0" applyNumberFormat="1" applyFont="1" applyFill="1" applyBorder="1"/>
    <xf numFmtId="0" fontId="2" fillId="6" borderId="4" xfId="0" applyFont="1" applyFill="1" applyBorder="1"/>
    <xf numFmtId="167" fontId="2" fillId="5" borderId="1" xfId="0" applyNumberFormat="1" applyFont="1" applyFill="1" applyBorder="1" applyAlignment="1">
      <alignment horizontal="right"/>
    </xf>
    <xf numFmtId="167" fontId="0" fillId="6" borderId="1" xfId="0" applyNumberFormat="1" applyFont="1" applyFill="1" applyBorder="1" applyAlignment="1">
      <alignment horizontal="right"/>
    </xf>
    <xf numFmtId="167" fontId="0" fillId="0" borderId="1" xfId="0" applyNumberFormat="1" applyBorder="1"/>
    <xf numFmtId="0" fontId="0" fillId="6" borderId="24" xfId="0" applyFill="1" applyBorder="1"/>
    <xf numFmtId="0" fontId="4" fillId="6" borderId="1" xfId="0" applyFont="1" applyFill="1" applyBorder="1" applyAlignment="1">
      <alignment vertical="center"/>
    </xf>
    <xf numFmtId="0" fontId="0" fillId="6" borderId="36" xfId="0" applyFill="1" applyBorder="1"/>
    <xf numFmtId="0" fontId="4" fillId="6" borderId="42" xfId="0" applyFont="1" applyFill="1" applyBorder="1" applyAlignment="1">
      <alignment vertical="center"/>
    </xf>
    <xf numFmtId="0" fontId="0" fillId="6" borderId="38" xfId="0" applyFill="1" applyBorder="1"/>
    <xf numFmtId="0" fontId="0" fillId="2" borderId="38" xfId="0" applyFont="1" applyFill="1" applyBorder="1" applyAlignment="1">
      <alignment horizontal="center"/>
    </xf>
    <xf numFmtId="166" fontId="0" fillId="3" borderId="38" xfId="0" applyNumberFormat="1" applyFill="1" applyBorder="1" applyAlignment="1">
      <alignment horizontal="center"/>
    </xf>
    <xf numFmtId="0" fontId="2" fillId="6" borderId="38" xfId="0" applyFont="1" applyFill="1" applyBorder="1"/>
    <xf numFmtId="0" fontId="2" fillId="6" borderId="39" xfId="0" applyFont="1" applyFill="1" applyBorder="1"/>
    <xf numFmtId="168" fontId="16" fillId="0" borderId="1" xfId="2" applyNumberFormat="1" applyFont="1" applyFill="1" applyBorder="1" applyAlignment="1">
      <alignment horizontal="right"/>
    </xf>
    <xf numFmtId="0" fontId="16" fillId="0" borderId="1" xfId="0" applyFont="1" applyFill="1" applyBorder="1" applyAlignment="1">
      <alignment horizontal="right"/>
    </xf>
    <xf numFmtId="0" fontId="17" fillId="0" borderId="1" xfId="0" applyFont="1" applyFill="1" applyBorder="1" applyAlignment="1">
      <alignment horizontal="right"/>
    </xf>
    <xf numFmtId="0" fontId="0" fillId="0" borderId="1" xfId="0" applyBorder="1" applyAlignment="1">
      <alignment horizontal="right"/>
    </xf>
    <xf numFmtId="0" fontId="16" fillId="0" borderId="1" xfId="2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6" borderId="1" xfId="0" applyFill="1" applyBorder="1" applyAlignment="1">
      <alignment horizontal="right"/>
    </xf>
    <xf numFmtId="0" fontId="18" fillId="6" borderId="1" xfId="0" applyNumberFormat="1" applyFont="1" applyFill="1" applyBorder="1" applyAlignment="1">
      <alignment horizontal="right"/>
    </xf>
    <xf numFmtId="0" fontId="18" fillId="6" borderId="1" xfId="2" applyNumberFormat="1" applyFont="1" applyFill="1" applyBorder="1" applyAlignment="1">
      <alignment horizontal="right"/>
    </xf>
    <xf numFmtId="0" fontId="18" fillId="6" borderId="38" xfId="2" applyNumberFormat="1" applyFont="1" applyFill="1" applyBorder="1" applyAlignment="1">
      <alignment horizontal="right"/>
    </xf>
    <xf numFmtId="168" fontId="18" fillId="6" borderId="1" xfId="2" applyNumberFormat="1" applyFont="1" applyFill="1" applyBorder="1" applyAlignment="1">
      <alignment horizontal="right"/>
    </xf>
    <xf numFmtId="168" fontId="18" fillId="6" borderId="38" xfId="2" applyNumberFormat="1" applyFont="1" applyFill="1" applyBorder="1" applyAlignment="1">
      <alignment horizontal="right"/>
    </xf>
    <xf numFmtId="168" fontId="18" fillId="0" borderId="1" xfId="2" applyNumberFormat="1" applyFont="1" applyFill="1" applyBorder="1" applyAlignment="1">
      <alignment horizontal="right"/>
    </xf>
    <xf numFmtId="168" fontId="18" fillId="0" borderId="38" xfId="2" applyNumberFormat="1" applyFont="1" applyFill="1" applyBorder="1" applyAlignment="1">
      <alignment horizontal="right"/>
    </xf>
    <xf numFmtId="0" fontId="18" fillId="0" borderId="1" xfId="0" applyFont="1" applyFill="1" applyBorder="1" applyAlignment="1">
      <alignment horizontal="right"/>
    </xf>
    <xf numFmtId="0" fontId="18" fillId="0" borderId="38" xfId="0" applyFont="1" applyFill="1" applyBorder="1" applyAlignment="1">
      <alignment horizontal="right"/>
    </xf>
    <xf numFmtId="0" fontId="19" fillId="0" borderId="1" xfId="0" applyFont="1" applyFill="1" applyBorder="1" applyAlignment="1">
      <alignment horizontal="right"/>
    </xf>
    <xf numFmtId="0" fontId="19" fillId="0" borderId="38" xfId="0" applyFont="1" applyFill="1" applyBorder="1" applyAlignment="1">
      <alignment horizontal="right"/>
    </xf>
    <xf numFmtId="168" fontId="20" fillId="0" borderId="1" xfId="2" applyNumberFormat="1" applyFont="1" applyFill="1" applyBorder="1" applyAlignment="1">
      <alignment horizontal="right"/>
    </xf>
    <xf numFmtId="168" fontId="20" fillId="0" borderId="38" xfId="2" applyNumberFormat="1" applyFont="1" applyFill="1" applyBorder="1" applyAlignment="1">
      <alignment horizontal="right"/>
    </xf>
    <xf numFmtId="0" fontId="19" fillId="6" borderId="1" xfId="0" applyFont="1" applyFill="1" applyBorder="1" applyAlignment="1">
      <alignment horizontal="right"/>
    </xf>
    <xf numFmtId="0" fontId="19" fillId="6" borderId="38" xfId="0" applyFont="1" applyFill="1" applyBorder="1" applyAlignment="1">
      <alignment horizontal="right"/>
    </xf>
    <xf numFmtId="0" fontId="0" fillId="2" borderId="1" xfId="0" applyFont="1" applyFill="1" applyBorder="1" applyAlignment="1">
      <alignment horizontal="right"/>
    </xf>
    <xf numFmtId="0" fontId="0" fillId="0" borderId="1" xfId="0" applyFont="1" applyBorder="1" applyAlignment="1">
      <alignment horizontal="right"/>
    </xf>
    <xf numFmtId="166" fontId="1" fillId="4" borderId="1" xfId="0" applyNumberFormat="1" applyFont="1" applyFill="1" applyBorder="1" applyAlignment="1">
      <alignment horizontal="right"/>
    </xf>
    <xf numFmtId="0" fontId="0" fillId="0" borderId="4" xfId="0" applyBorder="1" applyAlignment="1">
      <alignment horizontal="right"/>
    </xf>
    <xf numFmtId="167" fontId="0" fillId="0" borderId="1" xfId="0" applyNumberFormat="1" applyFont="1" applyBorder="1" applyAlignment="1">
      <alignment horizontal="right"/>
    </xf>
    <xf numFmtId="167" fontId="0" fillId="10" borderId="4" xfId="0" applyNumberFormat="1" applyFon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167" fontId="0" fillId="3" borderId="1" xfId="0" applyNumberFormat="1" applyFill="1" applyBorder="1" applyAlignment="1">
      <alignment horizontal="right"/>
    </xf>
    <xf numFmtId="0" fontId="0" fillId="6" borderId="1" xfId="0" applyFont="1" applyFill="1" applyBorder="1" applyAlignment="1">
      <alignment horizontal="right"/>
    </xf>
    <xf numFmtId="167" fontId="11" fillId="3" borderId="1" xfId="0" applyNumberFormat="1" applyFont="1" applyFill="1" applyBorder="1" applyAlignment="1">
      <alignment horizontal="right"/>
    </xf>
    <xf numFmtId="0" fontId="0" fillId="2" borderId="1" xfId="0" applyNumberFormat="1" applyFill="1" applyBorder="1" applyAlignment="1">
      <alignment horizontal="right"/>
    </xf>
    <xf numFmtId="167" fontId="0" fillId="3" borderId="1" xfId="1" applyNumberFormat="1" applyFont="1" applyFill="1" applyBorder="1" applyAlignment="1">
      <alignment horizontal="right"/>
    </xf>
    <xf numFmtId="167" fontId="0" fillId="3" borderId="1" xfId="0" applyNumberFormat="1" applyFont="1" applyFill="1" applyBorder="1" applyAlignment="1">
      <alignment horizontal="right"/>
    </xf>
    <xf numFmtId="0" fontId="0" fillId="9" borderId="1" xfId="0" applyFill="1" applyBorder="1" applyAlignment="1">
      <alignment horizontal="right"/>
    </xf>
    <xf numFmtId="0" fontId="0" fillId="8" borderId="1" xfId="0" applyNumberFormat="1" applyFill="1" applyBorder="1" applyAlignment="1">
      <alignment horizontal="right"/>
    </xf>
    <xf numFmtId="0" fontId="0" fillId="3" borderId="1" xfId="0" applyNumberFormat="1" applyFill="1" applyBorder="1" applyAlignment="1">
      <alignment horizontal="right"/>
    </xf>
    <xf numFmtId="0" fontId="0" fillId="7" borderId="1" xfId="0" applyNumberFormat="1" applyFill="1" applyBorder="1" applyAlignment="1">
      <alignment horizontal="right"/>
    </xf>
    <xf numFmtId="0" fontId="0" fillId="0" borderId="1" xfId="0" applyNumberFormat="1" applyBorder="1" applyAlignment="1">
      <alignment horizontal="right"/>
    </xf>
    <xf numFmtId="0" fontId="0" fillId="2" borderId="1" xfId="0" applyNumberFormat="1" applyFont="1" applyFill="1" applyBorder="1" applyAlignment="1">
      <alignment horizontal="right"/>
    </xf>
    <xf numFmtId="2" fontId="0" fillId="3" borderId="1" xfId="0" applyNumberFormat="1" applyFill="1" applyBorder="1" applyAlignment="1">
      <alignment horizontal="right"/>
    </xf>
    <xf numFmtId="0" fontId="0" fillId="8" borderId="1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7" borderId="1" xfId="0" applyFill="1" applyBorder="1" applyAlignment="1">
      <alignment horizontal="right"/>
    </xf>
    <xf numFmtId="0" fontId="0" fillId="0" borderId="1" xfId="0" applyNumberFormat="1" applyFill="1" applyBorder="1" applyAlignment="1">
      <alignment horizontal="right"/>
    </xf>
    <xf numFmtId="0" fontId="2" fillId="5" borderId="1" xfId="0" applyNumberFormat="1" applyFont="1" applyFill="1" applyBorder="1"/>
    <xf numFmtId="0" fontId="4" fillId="0" borderId="2" xfId="0" applyFont="1" applyBorder="1" applyAlignment="1">
      <alignment vertical="center"/>
    </xf>
    <xf numFmtId="0" fontId="4" fillId="6" borderId="2" xfId="0" applyFont="1" applyFill="1" applyBorder="1" applyAlignment="1">
      <alignment vertical="center"/>
    </xf>
    <xf numFmtId="0" fontId="0" fillId="2" borderId="25" xfId="0" applyFill="1" applyBorder="1" applyAlignment="1">
      <alignment horizontal="right"/>
    </xf>
    <xf numFmtId="0" fontId="21" fillId="6" borderId="1" xfId="0" applyFont="1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2" fillId="8" borderId="31" xfId="0" applyFont="1" applyFill="1" applyBorder="1" applyAlignment="1">
      <alignment horizontal="center"/>
    </xf>
    <xf numFmtId="0" fontId="0" fillId="8" borderId="31" xfId="0" applyFont="1" applyFill="1" applyBorder="1" applyAlignment="1">
      <alignment horizontal="center"/>
    </xf>
    <xf numFmtId="0" fontId="0" fillId="8" borderId="32" xfId="0" applyFont="1" applyFill="1" applyBorder="1" applyAlignment="1">
      <alignment horizontal="center"/>
    </xf>
    <xf numFmtId="0" fontId="2" fillId="8" borderId="20" xfId="0" applyFont="1" applyFill="1" applyBorder="1" applyAlignment="1">
      <alignment horizontal="center"/>
    </xf>
    <xf numFmtId="0" fontId="2" fillId="8" borderId="21" xfId="0" applyFont="1" applyFill="1" applyBorder="1" applyAlignment="1">
      <alignment horizontal="center"/>
    </xf>
    <xf numFmtId="0" fontId="2" fillId="8" borderId="22" xfId="0" applyFont="1" applyFill="1" applyBorder="1" applyAlignment="1">
      <alignment horizontal="center"/>
    </xf>
    <xf numFmtId="0" fontId="2" fillId="8" borderId="16" xfId="0" applyFont="1" applyFill="1" applyBorder="1" applyAlignment="1">
      <alignment horizontal="center"/>
    </xf>
    <xf numFmtId="0" fontId="0" fillId="8" borderId="17" xfId="0" applyFill="1" applyBorder="1" applyAlignment="1">
      <alignment horizontal="center"/>
    </xf>
    <xf numFmtId="0" fontId="0" fillId="8" borderId="18" xfId="0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8" borderId="17" xfId="0" applyFont="1" applyFill="1" applyBorder="1" applyAlignment="1">
      <alignment horizontal="center"/>
    </xf>
    <xf numFmtId="0" fontId="2" fillId="8" borderId="18" xfId="0" applyFont="1" applyFill="1" applyBorder="1" applyAlignment="1">
      <alignment horizontal="center"/>
    </xf>
    <xf numFmtId="0" fontId="10" fillId="0" borderId="1" xfId="0" applyFont="1" applyBorder="1" applyAlignment="1">
      <alignment horizontal="left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colors>
    <mruColors>
      <color rgb="FFF9F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4"/>
  <sheetViews>
    <sheetView topLeftCell="B10" workbookViewId="0">
      <selection activeCell="K25" sqref="K25"/>
    </sheetView>
  </sheetViews>
  <sheetFormatPr defaultRowHeight="15" x14ac:dyDescent="0.25"/>
  <cols>
    <col min="1" max="1" width="4" style="90" customWidth="1"/>
    <col min="2" max="2" width="19.85546875" style="90" customWidth="1"/>
    <col min="3" max="3" width="15.5703125" style="90" customWidth="1"/>
    <col min="4" max="4" width="13.7109375" style="90" customWidth="1"/>
    <col min="5" max="5" width="9.140625" style="90" customWidth="1"/>
    <col min="6" max="6" width="13" style="90" customWidth="1"/>
    <col min="7" max="7" width="7.5703125" style="90" customWidth="1"/>
    <col min="8" max="8" width="10.140625" style="90" customWidth="1"/>
    <col min="9" max="9" width="15.140625" style="90" customWidth="1"/>
    <col min="10" max="10" width="5.5703125" style="90" customWidth="1"/>
    <col min="11" max="11" width="50.140625" style="90" customWidth="1"/>
    <col min="12" max="12" width="4.42578125" style="90" customWidth="1"/>
    <col min="13" max="13" width="18" style="90" customWidth="1"/>
    <col min="14" max="14" width="16.42578125" style="90" customWidth="1"/>
    <col min="15" max="16384" width="9.140625" style="90"/>
  </cols>
  <sheetData>
    <row r="1" spans="1:10" ht="15.75" thickBot="1" x14ac:dyDescent="0.3">
      <c r="A1" s="96"/>
      <c r="B1" s="219" t="s">
        <v>122</v>
      </c>
      <c r="C1" s="220"/>
      <c r="D1" s="220"/>
      <c r="E1" s="220"/>
      <c r="F1" s="220"/>
      <c r="G1" s="220"/>
      <c r="H1" s="220"/>
      <c r="I1" s="221"/>
    </row>
    <row r="2" spans="1:10" x14ac:dyDescent="0.25">
      <c r="A2" s="97"/>
      <c r="B2" s="83" t="s">
        <v>12</v>
      </c>
      <c r="C2" s="114" t="s">
        <v>24</v>
      </c>
      <c r="D2" s="114"/>
      <c r="E2" s="117" t="s">
        <v>50</v>
      </c>
      <c r="F2" s="117"/>
      <c r="G2" s="83" t="s">
        <v>14</v>
      </c>
      <c r="H2" s="83" t="s">
        <v>13</v>
      </c>
      <c r="I2" s="124" t="s">
        <v>19</v>
      </c>
    </row>
    <row r="3" spans="1:10" x14ac:dyDescent="0.25">
      <c r="A3" s="99">
        <v>1</v>
      </c>
      <c r="B3" s="81" t="s">
        <v>79</v>
      </c>
      <c r="C3" s="115">
        <v>0</v>
      </c>
      <c r="D3" s="116">
        <f>H3*C3</f>
        <v>0</v>
      </c>
      <c r="E3" s="118">
        <v>220</v>
      </c>
      <c r="F3" s="119">
        <f>H3*E3</f>
        <v>748</v>
      </c>
      <c r="G3" s="190">
        <f>SUM(C3+E3)</f>
        <v>220</v>
      </c>
      <c r="H3" s="193">
        <v>3.4</v>
      </c>
      <c r="I3" s="194">
        <f t="shared" ref="I3:I29" si="0">(H3*G3)</f>
        <v>748</v>
      </c>
      <c r="J3" s="113"/>
    </row>
    <row r="4" spans="1:10" x14ac:dyDescent="0.25">
      <c r="A4" s="99">
        <f>1+A3</f>
        <v>2</v>
      </c>
      <c r="B4" s="81" t="s">
        <v>92</v>
      </c>
      <c r="C4" s="115">
        <v>72</v>
      </c>
      <c r="D4" s="116">
        <f t="shared" ref="D4:D29" si="1">H4*C4</f>
        <v>2088</v>
      </c>
      <c r="E4" s="118">
        <v>56</v>
      </c>
      <c r="F4" s="119">
        <f t="shared" ref="F4:F29" si="2">H4*E4</f>
        <v>1624</v>
      </c>
      <c r="G4" s="190">
        <f t="shared" ref="G4:G29" si="3">SUM(C4+E4)</f>
        <v>128</v>
      </c>
      <c r="H4" s="193">
        <v>29</v>
      </c>
      <c r="I4" s="194">
        <f t="shared" si="0"/>
        <v>3712</v>
      </c>
      <c r="J4" s="113"/>
    </row>
    <row r="5" spans="1:10" x14ac:dyDescent="0.25">
      <c r="A5" s="99">
        <f t="shared" ref="A5:A29" si="4">1+A4</f>
        <v>3</v>
      </c>
      <c r="B5" s="80" t="s">
        <v>32</v>
      </c>
      <c r="C5" s="115">
        <v>1085</v>
      </c>
      <c r="D5" s="116">
        <f t="shared" si="1"/>
        <v>3797.5</v>
      </c>
      <c r="E5" s="118">
        <v>352</v>
      </c>
      <c r="F5" s="119">
        <f t="shared" si="2"/>
        <v>1232</v>
      </c>
      <c r="G5" s="190">
        <f t="shared" si="3"/>
        <v>1437</v>
      </c>
      <c r="H5" s="193">
        <v>3.5</v>
      </c>
      <c r="I5" s="194">
        <f t="shared" si="0"/>
        <v>5029.5</v>
      </c>
      <c r="J5" s="113"/>
    </row>
    <row r="6" spans="1:10" x14ac:dyDescent="0.25">
      <c r="A6" s="99">
        <f t="shared" si="4"/>
        <v>4</v>
      </c>
      <c r="B6" s="80" t="s">
        <v>93</v>
      </c>
      <c r="C6" s="115">
        <v>1100</v>
      </c>
      <c r="D6" s="116">
        <f t="shared" si="1"/>
        <v>2090</v>
      </c>
      <c r="E6" s="118">
        <v>220</v>
      </c>
      <c r="F6" s="119">
        <f t="shared" si="2"/>
        <v>418</v>
      </c>
      <c r="G6" s="190">
        <f t="shared" si="3"/>
        <v>1320</v>
      </c>
      <c r="H6" s="193">
        <v>1.9</v>
      </c>
      <c r="I6" s="194">
        <f t="shared" si="0"/>
        <v>2508</v>
      </c>
      <c r="J6" s="113"/>
    </row>
    <row r="7" spans="1:10" x14ac:dyDescent="0.25">
      <c r="A7" s="99">
        <f t="shared" si="4"/>
        <v>5</v>
      </c>
      <c r="B7" s="80" t="s">
        <v>33</v>
      </c>
      <c r="C7" s="115">
        <v>2650</v>
      </c>
      <c r="D7" s="116">
        <f t="shared" si="1"/>
        <v>11395</v>
      </c>
      <c r="E7" s="118">
        <v>5952</v>
      </c>
      <c r="F7" s="119">
        <f t="shared" si="2"/>
        <v>25593.599999999999</v>
      </c>
      <c r="G7" s="190">
        <f t="shared" si="3"/>
        <v>8602</v>
      </c>
      <c r="H7" s="193">
        <v>4.3</v>
      </c>
      <c r="I7" s="194">
        <f t="shared" si="0"/>
        <v>36988.6</v>
      </c>
      <c r="J7" s="113"/>
    </row>
    <row r="8" spans="1:10" x14ac:dyDescent="0.25">
      <c r="A8" s="99">
        <f t="shared" si="4"/>
        <v>6</v>
      </c>
      <c r="B8" s="80" t="s">
        <v>34</v>
      </c>
      <c r="C8" s="115">
        <v>2750</v>
      </c>
      <c r="D8" s="116">
        <f t="shared" si="1"/>
        <v>10862.5</v>
      </c>
      <c r="E8" s="118">
        <v>3900</v>
      </c>
      <c r="F8" s="119">
        <f t="shared" si="2"/>
        <v>15405</v>
      </c>
      <c r="G8" s="190">
        <f t="shared" si="3"/>
        <v>6650</v>
      </c>
      <c r="H8" s="193">
        <v>3.95</v>
      </c>
      <c r="I8" s="194">
        <f t="shared" si="0"/>
        <v>26267.5</v>
      </c>
      <c r="J8" s="113"/>
    </row>
    <row r="9" spans="1:10" x14ac:dyDescent="0.25">
      <c r="A9" s="99">
        <f t="shared" si="4"/>
        <v>7</v>
      </c>
      <c r="B9" s="80" t="s">
        <v>35</v>
      </c>
      <c r="C9" s="115">
        <v>735</v>
      </c>
      <c r="D9" s="116">
        <f t="shared" si="1"/>
        <v>2572.5</v>
      </c>
      <c r="E9" s="118">
        <v>280</v>
      </c>
      <c r="F9" s="119">
        <f t="shared" si="2"/>
        <v>980</v>
      </c>
      <c r="G9" s="190">
        <f t="shared" si="3"/>
        <v>1015</v>
      </c>
      <c r="H9" s="193">
        <v>3.5</v>
      </c>
      <c r="I9" s="194">
        <f t="shared" si="0"/>
        <v>3552.5</v>
      </c>
      <c r="J9" s="113"/>
    </row>
    <row r="10" spans="1:10" x14ac:dyDescent="0.25">
      <c r="A10" s="99">
        <f t="shared" si="4"/>
        <v>8</v>
      </c>
      <c r="B10" s="80" t="s">
        <v>36</v>
      </c>
      <c r="C10" s="115">
        <v>825</v>
      </c>
      <c r="D10" s="116">
        <f t="shared" si="1"/>
        <v>2640</v>
      </c>
      <c r="E10" s="118">
        <v>370</v>
      </c>
      <c r="F10" s="119">
        <f t="shared" si="2"/>
        <v>1184</v>
      </c>
      <c r="G10" s="190">
        <f t="shared" si="3"/>
        <v>1195</v>
      </c>
      <c r="H10" s="193">
        <v>3.2</v>
      </c>
      <c r="I10" s="194">
        <f t="shared" si="0"/>
        <v>3824</v>
      </c>
      <c r="J10" s="113"/>
    </row>
    <row r="11" spans="1:10" x14ac:dyDescent="0.25">
      <c r="A11" s="99">
        <f t="shared" si="4"/>
        <v>9</v>
      </c>
      <c r="B11" s="80" t="s">
        <v>94</v>
      </c>
      <c r="C11" s="115">
        <v>462</v>
      </c>
      <c r="D11" s="116">
        <f t="shared" si="1"/>
        <v>1663.2</v>
      </c>
      <c r="E11" s="118">
        <v>480</v>
      </c>
      <c r="F11" s="119">
        <f t="shared" si="2"/>
        <v>1728</v>
      </c>
      <c r="G11" s="190">
        <f t="shared" si="3"/>
        <v>942</v>
      </c>
      <c r="H11" s="193">
        <v>3.6</v>
      </c>
      <c r="I11" s="194">
        <f t="shared" si="0"/>
        <v>3391.2000000000003</v>
      </c>
      <c r="J11" s="113"/>
    </row>
    <row r="12" spans="1:10" x14ac:dyDescent="0.25">
      <c r="A12" s="99">
        <f t="shared" si="4"/>
        <v>10</v>
      </c>
      <c r="B12" s="80" t="s">
        <v>37</v>
      </c>
      <c r="C12" s="115">
        <v>896</v>
      </c>
      <c r="D12" s="116">
        <f t="shared" si="1"/>
        <v>12544</v>
      </c>
      <c r="E12" s="118">
        <v>500</v>
      </c>
      <c r="F12" s="119">
        <f t="shared" si="2"/>
        <v>7000</v>
      </c>
      <c r="G12" s="190">
        <f t="shared" si="3"/>
        <v>1396</v>
      </c>
      <c r="H12" s="193">
        <v>14</v>
      </c>
      <c r="I12" s="194">
        <f t="shared" si="0"/>
        <v>19544</v>
      </c>
      <c r="J12" s="113"/>
    </row>
    <row r="13" spans="1:10" x14ac:dyDescent="0.25">
      <c r="A13" s="99">
        <f t="shared" si="4"/>
        <v>11</v>
      </c>
      <c r="B13" s="80" t="s">
        <v>75</v>
      </c>
      <c r="C13" s="115">
        <v>108</v>
      </c>
      <c r="D13" s="116">
        <f t="shared" si="1"/>
        <v>432</v>
      </c>
      <c r="E13" s="118">
        <v>476</v>
      </c>
      <c r="F13" s="119">
        <f t="shared" si="2"/>
        <v>1904</v>
      </c>
      <c r="G13" s="190">
        <f t="shared" si="3"/>
        <v>584</v>
      </c>
      <c r="H13" s="193">
        <v>4</v>
      </c>
      <c r="I13" s="194">
        <f t="shared" si="0"/>
        <v>2336</v>
      </c>
      <c r="J13" s="113"/>
    </row>
    <row r="14" spans="1:10" x14ac:dyDescent="0.25">
      <c r="A14" s="99">
        <f t="shared" si="4"/>
        <v>12</v>
      </c>
      <c r="B14" s="80" t="s">
        <v>95</v>
      </c>
      <c r="C14" s="115">
        <v>352</v>
      </c>
      <c r="D14" s="116">
        <f t="shared" si="1"/>
        <v>915.2</v>
      </c>
      <c r="E14" s="118">
        <v>750</v>
      </c>
      <c r="F14" s="119">
        <f t="shared" si="2"/>
        <v>1950</v>
      </c>
      <c r="G14" s="190">
        <f t="shared" si="3"/>
        <v>1102</v>
      </c>
      <c r="H14" s="193">
        <v>2.6</v>
      </c>
      <c r="I14" s="194">
        <f t="shared" si="0"/>
        <v>2865.2000000000003</v>
      </c>
      <c r="J14" s="113"/>
    </row>
    <row r="15" spans="1:10" x14ac:dyDescent="0.25">
      <c r="A15" s="99">
        <f t="shared" si="4"/>
        <v>13</v>
      </c>
      <c r="B15" s="80" t="s">
        <v>81</v>
      </c>
      <c r="C15" s="115">
        <v>434</v>
      </c>
      <c r="D15" s="116">
        <f t="shared" si="1"/>
        <v>6076</v>
      </c>
      <c r="E15" s="118">
        <v>375</v>
      </c>
      <c r="F15" s="119">
        <f t="shared" si="2"/>
        <v>5250</v>
      </c>
      <c r="G15" s="190">
        <f t="shared" si="3"/>
        <v>809</v>
      </c>
      <c r="H15" s="193">
        <v>14</v>
      </c>
      <c r="I15" s="194">
        <f t="shared" si="0"/>
        <v>11326</v>
      </c>
      <c r="J15" s="113"/>
    </row>
    <row r="16" spans="1:10" x14ac:dyDescent="0.25">
      <c r="A16" s="99">
        <f t="shared" si="4"/>
        <v>14</v>
      </c>
      <c r="B16" s="80" t="s">
        <v>43</v>
      </c>
      <c r="C16" s="115">
        <v>826</v>
      </c>
      <c r="D16" s="116">
        <f t="shared" si="1"/>
        <v>1899.8</v>
      </c>
      <c r="E16" s="118">
        <v>230</v>
      </c>
      <c r="F16" s="119">
        <f t="shared" si="2"/>
        <v>529</v>
      </c>
      <c r="G16" s="190">
        <f t="shared" si="3"/>
        <v>1056</v>
      </c>
      <c r="H16" s="193">
        <v>2.2999999999999998</v>
      </c>
      <c r="I16" s="194">
        <f t="shared" si="0"/>
        <v>2428.7999999999997</v>
      </c>
      <c r="J16" s="113"/>
    </row>
    <row r="17" spans="1:15" ht="15.75" thickBot="1" x14ac:dyDescent="0.3">
      <c r="A17" s="99">
        <f t="shared" si="4"/>
        <v>15</v>
      </c>
      <c r="B17" s="80" t="s">
        <v>38</v>
      </c>
      <c r="C17" s="115">
        <v>1568</v>
      </c>
      <c r="D17" s="116">
        <f t="shared" si="1"/>
        <v>22579.200000000001</v>
      </c>
      <c r="E17" s="118">
        <v>520</v>
      </c>
      <c r="F17" s="119">
        <f t="shared" si="2"/>
        <v>7488</v>
      </c>
      <c r="G17" s="190">
        <f t="shared" si="3"/>
        <v>2088</v>
      </c>
      <c r="H17" s="193">
        <v>14.4</v>
      </c>
      <c r="I17" s="194">
        <f t="shared" si="0"/>
        <v>30067.200000000001</v>
      </c>
      <c r="J17" s="113"/>
    </row>
    <row r="18" spans="1:15" x14ac:dyDescent="0.25">
      <c r="A18" s="99">
        <f t="shared" si="4"/>
        <v>16</v>
      </c>
      <c r="B18" s="80" t="s">
        <v>39</v>
      </c>
      <c r="C18" s="115">
        <v>0</v>
      </c>
      <c r="D18" s="116">
        <f t="shared" si="1"/>
        <v>0</v>
      </c>
      <c r="E18" s="118">
        <v>1240</v>
      </c>
      <c r="F18" s="119">
        <f t="shared" si="2"/>
        <v>12338</v>
      </c>
      <c r="G18" s="190">
        <f t="shared" si="3"/>
        <v>1240</v>
      </c>
      <c r="H18" s="193">
        <v>9.9499999999999993</v>
      </c>
      <c r="I18" s="194">
        <f t="shared" si="0"/>
        <v>12338</v>
      </c>
      <c r="J18" s="113"/>
      <c r="K18" s="126" t="s">
        <v>88</v>
      </c>
      <c r="L18" s="100"/>
      <c r="M18" s="27" t="s">
        <v>24</v>
      </c>
      <c r="N18" s="29">
        <v>20707</v>
      </c>
    </row>
    <row r="19" spans="1:15" x14ac:dyDescent="0.25">
      <c r="A19" s="99">
        <f t="shared" si="4"/>
        <v>17</v>
      </c>
      <c r="B19" s="80" t="s">
        <v>80</v>
      </c>
      <c r="C19" s="115">
        <v>0</v>
      </c>
      <c r="D19" s="116">
        <f t="shared" si="1"/>
        <v>0</v>
      </c>
      <c r="E19" s="118">
        <v>3300</v>
      </c>
      <c r="F19" s="119">
        <f t="shared" si="2"/>
        <v>9240</v>
      </c>
      <c r="G19" s="190">
        <f t="shared" si="3"/>
        <v>3300</v>
      </c>
      <c r="H19" s="193">
        <v>2.8</v>
      </c>
      <c r="I19" s="194">
        <f t="shared" si="0"/>
        <v>9240</v>
      </c>
      <c r="J19" s="113"/>
      <c r="K19" s="127"/>
      <c r="L19" s="100"/>
      <c r="M19" s="30" t="s">
        <v>28</v>
      </c>
      <c r="N19" s="32">
        <v>7144.2</v>
      </c>
    </row>
    <row r="20" spans="1:15" x14ac:dyDescent="0.25">
      <c r="A20" s="99">
        <f t="shared" si="4"/>
        <v>18</v>
      </c>
      <c r="B20" s="80" t="s">
        <v>96</v>
      </c>
      <c r="C20" s="115">
        <v>0</v>
      </c>
      <c r="D20" s="116">
        <f t="shared" si="1"/>
        <v>0</v>
      </c>
      <c r="E20" s="118">
        <v>1600</v>
      </c>
      <c r="F20" s="119">
        <f t="shared" si="2"/>
        <v>5120</v>
      </c>
      <c r="G20" s="190">
        <f t="shared" si="3"/>
        <v>1600</v>
      </c>
      <c r="H20" s="193">
        <v>3.2</v>
      </c>
      <c r="I20" s="194">
        <f t="shared" si="0"/>
        <v>5120</v>
      </c>
      <c r="J20" s="113"/>
      <c r="K20" s="127"/>
      <c r="L20" s="100"/>
      <c r="M20" s="30" t="s">
        <v>26</v>
      </c>
      <c r="N20" s="32">
        <v>1144.8</v>
      </c>
    </row>
    <row r="21" spans="1:15" x14ac:dyDescent="0.25">
      <c r="A21" s="99">
        <f>1+A20</f>
        <v>19</v>
      </c>
      <c r="B21" s="80" t="s">
        <v>49</v>
      </c>
      <c r="C21" s="115">
        <v>1968</v>
      </c>
      <c r="D21" s="116">
        <f t="shared" si="1"/>
        <v>12398.4</v>
      </c>
      <c r="E21" s="118">
        <v>1770</v>
      </c>
      <c r="F21" s="119">
        <f t="shared" si="2"/>
        <v>11151</v>
      </c>
      <c r="G21" s="190">
        <f t="shared" si="3"/>
        <v>3738</v>
      </c>
      <c r="H21" s="193">
        <v>6.3</v>
      </c>
      <c r="I21" s="194">
        <f t="shared" si="0"/>
        <v>23549.399999999998</v>
      </c>
      <c r="J21" s="113"/>
      <c r="K21" s="127" t="s">
        <v>87</v>
      </c>
      <c r="L21" s="100"/>
      <c r="M21" s="30" t="s">
        <v>25</v>
      </c>
      <c r="N21" s="32">
        <v>421.12</v>
      </c>
    </row>
    <row r="22" spans="1:15" ht="15.75" thickBot="1" x14ac:dyDescent="0.3">
      <c r="A22" s="99">
        <f t="shared" si="4"/>
        <v>20</v>
      </c>
      <c r="B22" s="80" t="s">
        <v>44</v>
      </c>
      <c r="C22" s="115">
        <v>0</v>
      </c>
      <c r="D22" s="116">
        <f t="shared" si="1"/>
        <v>0</v>
      </c>
      <c r="E22" s="118">
        <v>330</v>
      </c>
      <c r="F22" s="119">
        <f t="shared" si="2"/>
        <v>660</v>
      </c>
      <c r="G22" s="190">
        <f t="shared" si="3"/>
        <v>330</v>
      </c>
      <c r="H22" s="193">
        <v>2</v>
      </c>
      <c r="I22" s="194">
        <f t="shared" si="0"/>
        <v>660</v>
      </c>
      <c r="J22" s="113"/>
      <c r="K22" s="129">
        <f>I30*100/N26</f>
        <v>117.3135011863121</v>
      </c>
      <c r="L22" s="100"/>
      <c r="M22" s="30" t="s">
        <v>14</v>
      </c>
      <c r="N22" s="32">
        <f>SUM(N18:N21)</f>
        <v>29417.119999999999</v>
      </c>
      <c r="O22" s="138">
        <v>0.64</v>
      </c>
    </row>
    <row r="23" spans="1:15" x14ac:dyDescent="0.25">
      <c r="A23" s="99">
        <f t="shared" si="4"/>
        <v>21</v>
      </c>
      <c r="B23" s="80" t="s">
        <v>40</v>
      </c>
      <c r="C23" s="115">
        <v>833</v>
      </c>
      <c r="D23" s="116">
        <f t="shared" si="1"/>
        <v>15827</v>
      </c>
      <c r="E23" s="118">
        <v>208</v>
      </c>
      <c r="F23" s="119">
        <f t="shared" si="2"/>
        <v>3952</v>
      </c>
      <c r="G23" s="190">
        <f t="shared" si="3"/>
        <v>1041</v>
      </c>
      <c r="H23" s="193">
        <v>19</v>
      </c>
      <c r="I23" s="194">
        <f t="shared" si="0"/>
        <v>19779</v>
      </c>
      <c r="J23" s="113"/>
      <c r="K23" s="128"/>
      <c r="L23" s="100"/>
      <c r="M23" s="111"/>
      <c r="N23" s="112"/>
    </row>
    <row r="24" spans="1:15" x14ac:dyDescent="0.25">
      <c r="A24" s="99">
        <f t="shared" si="4"/>
        <v>22</v>
      </c>
      <c r="B24" s="80" t="s">
        <v>41</v>
      </c>
      <c r="C24" s="115">
        <v>1528</v>
      </c>
      <c r="D24" s="116">
        <f t="shared" si="1"/>
        <v>11460</v>
      </c>
      <c r="E24" s="118">
        <v>1040</v>
      </c>
      <c r="F24" s="119">
        <f t="shared" si="2"/>
        <v>7800</v>
      </c>
      <c r="G24" s="190">
        <f t="shared" si="3"/>
        <v>2568</v>
      </c>
      <c r="H24" s="193">
        <v>7.5</v>
      </c>
      <c r="I24" s="194">
        <f t="shared" si="0"/>
        <v>19260</v>
      </c>
      <c r="J24" s="113"/>
      <c r="K24" s="101"/>
      <c r="L24" s="100"/>
      <c r="M24" s="38" t="s">
        <v>27</v>
      </c>
      <c r="N24" s="39">
        <v>18361.2</v>
      </c>
      <c r="O24" s="137">
        <v>0.35499999999999998</v>
      </c>
    </row>
    <row r="25" spans="1:15" x14ac:dyDescent="0.25">
      <c r="A25" s="99">
        <f t="shared" si="4"/>
        <v>23</v>
      </c>
      <c r="B25" s="80" t="s">
        <v>76</v>
      </c>
      <c r="C25" s="115">
        <v>483</v>
      </c>
      <c r="D25" s="116">
        <f t="shared" si="1"/>
        <v>1545.6000000000001</v>
      </c>
      <c r="E25" s="118">
        <v>360</v>
      </c>
      <c r="F25" s="119">
        <f t="shared" si="2"/>
        <v>1152</v>
      </c>
      <c r="G25" s="190">
        <f t="shared" si="3"/>
        <v>843</v>
      </c>
      <c r="H25" s="193">
        <v>3.2</v>
      </c>
      <c r="I25" s="194">
        <f t="shared" si="0"/>
        <v>2697.6000000000004</v>
      </c>
      <c r="J25" s="113"/>
      <c r="K25" s="101"/>
      <c r="L25" s="100"/>
      <c r="M25" s="86" t="s">
        <v>14</v>
      </c>
      <c r="N25" s="87">
        <f>N24+N22</f>
        <v>47778.32</v>
      </c>
    </row>
    <row r="26" spans="1:15" ht="15.75" thickBot="1" x14ac:dyDescent="0.3">
      <c r="A26" s="99">
        <f t="shared" si="4"/>
        <v>24</v>
      </c>
      <c r="B26" s="80" t="s">
        <v>77</v>
      </c>
      <c r="C26" s="115">
        <v>924</v>
      </c>
      <c r="D26" s="116">
        <f t="shared" si="1"/>
        <v>1848</v>
      </c>
      <c r="E26" s="118">
        <v>850</v>
      </c>
      <c r="F26" s="119">
        <f t="shared" si="2"/>
        <v>1700</v>
      </c>
      <c r="G26" s="190">
        <f t="shared" si="3"/>
        <v>1774</v>
      </c>
      <c r="H26" s="193">
        <v>2</v>
      </c>
      <c r="I26" s="194">
        <f t="shared" si="0"/>
        <v>3548</v>
      </c>
      <c r="J26" s="113"/>
      <c r="K26" s="101"/>
      <c r="L26" s="100"/>
      <c r="M26" s="89" t="s">
        <v>117</v>
      </c>
      <c r="N26" s="88">
        <f>N25*5</f>
        <v>238891.6</v>
      </c>
    </row>
    <row r="27" spans="1:15" x14ac:dyDescent="0.25">
      <c r="A27" s="99">
        <f t="shared" si="4"/>
        <v>25</v>
      </c>
      <c r="B27" s="80" t="s">
        <v>78</v>
      </c>
      <c r="C27" s="115">
        <v>730</v>
      </c>
      <c r="D27" s="116">
        <f t="shared" si="1"/>
        <v>4015</v>
      </c>
      <c r="E27" s="118">
        <v>1088</v>
      </c>
      <c r="F27" s="119">
        <f t="shared" si="2"/>
        <v>5984</v>
      </c>
      <c r="G27" s="190">
        <f t="shared" si="3"/>
        <v>1818</v>
      </c>
      <c r="H27" s="193">
        <v>5.5</v>
      </c>
      <c r="I27" s="194">
        <f t="shared" si="0"/>
        <v>9999</v>
      </c>
      <c r="J27" s="113"/>
      <c r="K27" s="101"/>
      <c r="L27" s="100"/>
    </row>
    <row r="28" spans="1:15" x14ac:dyDescent="0.25">
      <c r="A28" s="99">
        <f t="shared" si="4"/>
        <v>26</v>
      </c>
      <c r="B28" s="7" t="s">
        <v>42</v>
      </c>
      <c r="C28" s="115">
        <v>858</v>
      </c>
      <c r="D28" s="116">
        <f t="shared" si="1"/>
        <v>4719</v>
      </c>
      <c r="E28" s="118">
        <v>1088</v>
      </c>
      <c r="F28" s="119">
        <f t="shared" si="2"/>
        <v>5984</v>
      </c>
      <c r="G28" s="190">
        <f t="shared" si="3"/>
        <v>1946</v>
      </c>
      <c r="H28" s="193">
        <v>5.5</v>
      </c>
      <c r="I28" s="194">
        <f t="shared" si="0"/>
        <v>10703</v>
      </c>
      <c r="J28" s="113"/>
      <c r="K28" s="101"/>
      <c r="L28" s="100"/>
      <c r="M28" s="100"/>
    </row>
    <row r="29" spans="1:15" x14ac:dyDescent="0.25">
      <c r="A29" s="99">
        <f t="shared" si="4"/>
        <v>27</v>
      </c>
      <c r="B29" s="7" t="s">
        <v>97</v>
      </c>
      <c r="C29" s="115">
        <v>0</v>
      </c>
      <c r="D29" s="116">
        <f t="shared" si="1"/>
        <v>0</v>
      </c>
      <c r="E29" s="118">
        <v>1008</v>
      </c>
      <c r="F29" s="119">
        <f t="shared" si="2"/>
        <v>8769.5999999999985</v>
      </c>
      <c r="G29" s="190">
        <f t="shared" si="3"/>
        <v>1008</v>
      </c>
      <c r="H29" s="193">
        <v>8.6999999999999993</v>
      </c>
      <c r="I29" s="194">
        <f t="shared" si="0"/>
        <v>8769.5999999999985</v>
      </c>
      <c r="J29" s="113"/>
      <c r="K29" s="101"/>
      <c r="L29" s="100"/>
      <c r="M29" s="100"/>
    </row>
    <row r="30" spans="1:15" x14ac:dyDescent="0.25">
      <c r="A30" s="99"/>
      <c r="B30" s="80"/>
      <c r="C30" s="120">
        <f>SUM(C3:C29)</f>
        <v>21187</v>
      </c>
      <c r="D30" s="121">
        <f>SUM(D3:D29)</f>
        <v>133367.9</v>
      </c>
      <c r="E30" s="122">
        <f>SUM(E3:E29)</f>
        <v>28563</v>
      </c>
      <c r="F30" s="123">
        <f>SUM(F3:F29)</f>
        <v>146884.20000000001</v>
      </c>
      <c r="G30" s="125">
        <f>SUM(G3:G29)</f>
        <v>49750</v>
      </c>
      <c r="H30" s="91"/>
      <c r="I30" s="82">
        <f>SUM(I3:I29)</f>
        <v>280252.09999999998</v>
      </c>
      <c r="J30" s="113"/>
      <c r="K30" s="101"/>
      <c r="L30" s="101"/>
      <c r="M30" s="101"/>
    </row>
    <row r="31" spans="1:15" ht="15.75" thickBot="1" x14ac:dyDescent="0.3">
      <c r="A31" s="102"/>
      <c r="B31" s="103"/>
      <c r="C31" s="104"/>
      <c r="D31" s="104"/>
      <c r="E31" s="104"/>
      <c r="F31" s="104"/>
      <c r="G31" s="105">
        <f>C30+E30</f>
        <v>49750</v>
      </c>
      <c r="H31" s="106"/>
      <c r="I31" s="107">
        <f>D30+F30</f>
        <v>280252.09999999998</v>
      </c>
      <c r="J31" s="113"/>
    </row>
    <row r="32" spans="1:15" x14ac:dyDescent="0.25">
      <c r="A32" s="98"/>
      <c r="B32" s="21"/>
      <c r="C32" s="108"/>
      <c r="D32" s="108"/>
      <c r="E32" s="108"/>
      <c r="F32" s="108"/>
      <c r="G32" s="98"/>
      <c r="H32" s="109"/>
      <c r="I32" s="110"/>
    </row>
    <row r="33" spans="1:9" x14ac:dyDescent="0.25">
      <c r="A33" s="98"/>
      <c r="B33" s="98"/>
      <c r="C33" s="98"/>
      <c r="D33" s="98"/>
      <c r="E33" s="98"/>
      <c r="F33" s="98"/>
      <c r="G33" s="98"/>
      <c r="H33" s="22"/>
      <c r="I33" s="23"/>
    </row>
    <row r="34" spans="1:9" x14ac:dyDescent="0.25">
      <c r="A34" s="98"/>
      <c r="B34" s="98"/>
    </row>
  </sheetData>
  <mergeCells count="1">
    <mergeCell ref="B1:I1"/>
  </mergeCells>
  <pageMargins left="0.25" right="0.25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topLeftCell="A10" zoomScale="91" zoomScaleNormal="91" workbookViewId="0">
      <selection activeCell="F15" sqref="F15"/>
    </sheetView>
  </sheetViews>
  <sheetFormatPr defaultRowHeight="15" x14ac:dyDescent="0.25"/>
  <cols>
    <col min="1" max="1" width="3.28515625" customWidth="1"/>
    <col min="2" max="2" width="21.140625" customWidth="1"/>
    <col min="3" max="3" width="6.85546875" customWidth="1"/>
    <col min="4" max="4" width="7.140625" customWidth="1"/>
    <col min="5" max="5" width="9.5703125" customWidth="1"/>
    <col min="9" max="9" width="6" customWidth="1"/>
    <col min="10" max="11" width="7.140625" customWidth="1"/>
    <col min="14" max="14" width="17.85546875" customWidth="1"/>
    <col min="15" max="15" width="13.85546875" customWidth="1"/>
    <col min="16" max="16" width="14.28515625" customWidth="1"/>
    <col min="17" max="17" width="14.7109375" customWidth="1"/>
  </cols>
  <sheetData>
    <row r="1" spans="1:17" ht="15.75" thickBot="1" x14ac:dyDescent="0.3">
      <c r="B1" s="222" t="s">
        <v>118</v>
      </c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4"/>
    </row>
    <row r="2" spans="1:17" x14ac:dyDescent="0.25">
      <c r="A2" s="49"/>
      <c r="B2" s="43" t="s">
        <v>12</v>
      </c>
      <c r="C2" s="43" t="s">
        <v>0</v>
      </c>
      <c r="D2" s="43" t="s">
        <v>1</v>
      </c>
      <c r="E2" s="43" t="s">
        <v>2</v>
      </c>
      <c r="F2" s="43" t="s">
        <v>3</v>
      </c>
      <c r="G2" s="43" t="s">
        <v>4</v>
      </c>
      <c r="H2" s="43" t="s">
        <v>5</v>
      </c>
      <c r="I2" s="43" t="s">
        <v>6</v>
      </c>
      <c r="J2" s="43" t="s">
        <v>7</v>
      </c>
      <c r="K2" s="43" t="s">
        <v>8</v>
      </c>
      <c r="L2" s="44" t="s">
        <v>9</v>
      </c>
      <c r="M2" s="45" t="s">
        <v>13</v>
      </c>
      <c r="N2" s="45" t="s">
        <v>14</v>
      </c>
      <c r="O2" s="43" t="s">
        <v>15</v>
      </c>
      <c r="P2" s="46" t="s">
        <v>14</v>
      </c>
      <c r="Q2" s="47" t="s">
        <v>16</v>
      </c>
    </row>
    <row r="3" spans="1:17" x14ac:dyDescent="0.25">
      <c r="A3" s="1">
        <v>1</v>
      </c>
      <c r="B3" s="81" t="s">
        <v>79</v>
      </c>
      <c r="C3" s="2" t="s">
        <v>123</v>
      </c>
      <c r="D3" s="2" t="s">
        <v>123</v>
      </c>
      <c r="E3" s="2" t="s">
        <v>123</v>
      </c>
      <c r="F3" s="2" t="s">
        <v>123</v>
      </c>
      <c r="G3" s="2" t="s">
        <v>123</v>
      </c>
      <c r="H3" s="2" t="s">
        <v>123</v>
      </c>
      <c r="I3" s="2" t="s">
        <v>123</v>
      </c>
      <c r="J3" s="2" t="s">
        <v>123</v>
      </c>
      <c r="K3" s="2" t="s">
        <v>123</v>
      </c>
      <c r="L3" s="195">
        <f t="shared" ref="L3:L30" si="0">SUM(C3:K3)</f>
        <v>0</v>
      </c>
      <c r="M3" s="58">
        <v>3.4</v>
      </c>
      <c r="N3" s="58">
        <f t="shared" ref="N3:N30" si="1">(L3*M3)</f>
        <v>0</v>
      </c>
      <c r="O3" s="170">
        <v>0</v>
      </c>
      <c r="P3" s="191">
        <f t="shared" ref="P3:P30" si="2">(N3*O3)</f>
        <v>0</v>
      </c>
      <c r="Q3" s="206">
        <f t="shared" ref="Q3:Q30" si="3">(L3*O3)</f>
        <v>0</v>
      </c>
    </row>
    <row r="4" spans="1:17" x14ac:dyDescent="0.25">
      <c r="A4" s="1">
        <f>A3+1</f>
        <v>2</v>
      </c>
      <c r="B4" s="81" t="s">
        <v>92</v>
      </c>
      <c r="C4" s="170">
        <v>1</v>
      </c>
      <c r="D4" s="171">
        <v>1</v>
      </c>
      <c r="E4" s="171">
        <v>1</v>
      </c>
      <c r="F4" s="171">
        <v>1</v>
      </c>
      <c r="G4" s="171">
        <v>1</v>
      </c>
      <c r="H4" s="171">
        <v>1</v>
      </c>
      <c r="I4" s="171">
        <v>1</v>
      </c>
      <c r="J4" s="171">
        <v>1</v>
      </c>
      <c r="K4" s="171">
        <v>1</v>
      </c>
      <c r="L4" s="195">
        <f t="shared" si="0"/>
        <v>9</v>
      </c>
      <c r="M4" s="58">
        <v>29</v>
      </c>
      <c r="N4" s="58">
        <f t="shared" si="1"/>
        <v>261</v>
      </c>
      <c r="O4" s="170">
        <v>5</v>
      </c>
      <c r="P4" s="191">
        <f t="shared" si="2"/>
        <v>1305</v>
      </c>
      <c r="Q4" s="206">
        <f t="shared" si="3"/>
        <v>45</v>
      </c>
    </row>
    <row r="5" spans="1:17" x14ac:dyDescent="0.25">
      <c r="A5" s="1">
        <f t="shared" ref="A5:A29" si="4">A4+1</f>
        <v>3</v>
      </c>
      <c r="B5" s="1" t="s">
        <v>32</v>
      </c>
      <c r="C5" s="170">
        <v>10</v>
      </c>
      <c r="D5" s="167">
        <v>18</v>
      </c>
      <c r="E5" s="167">
        <v>30</v>
      </c>
      <c r="F5" s="167">
        <v>28</v>
      </c>
      <c r="G5" s="167">
        <v>22</v>
      </c>
      <c r="H5" s="167">
        <v>10</v>
      </c>
      <c r="I5" s="167">
        <v>26</v>
      </c>
      <c r="J5" s="167">
        <v>15</v>
      </c>
      <c r="K5" s="167">
        <v>24</v>
      </c>
      <c r="L5" s="195">
        <f t="shared" si="0"/>
        <v>183</v>
      </c>
      <c r="M5" s="58">
        <v>3.5</v>
      </c>
      <c r="N5" s="58">
        <f t="shared" si="1"/>
        <v>640.5</v>
      </c>
      <c r="O5" s="170">
        <v>8</v>
      </c>
      <c r="P5" s="191">
        <f t="shared" si="2"/>
        <v>5124</v>
      </c>
      <c r="Q5" s="206">
        <f t="shared" si="3"/>
        <v>1464</v>
      </c>
    </row>
    <row r="6" spans="1:17" x14ac:dyDescent="0.25">
      <c r="A6" s="1">
        <f t="shared" si="4"/>
        <v>4</v>
      </c>
      <c r="B6" s="1" t="s">
        <v>93</v>
      </c>
      <c r="C6" s="170">
        <v>5</v>
      </c>
      <c r="D6" s="167">
        <v>12</v>
      </c>
      <c r="E6" s="167">
        <v>22</v>
      </c>
      <c r="F6" s="167">
        <v>20</v>
      </c>
      <c r="G6" s="167">
        <v>13</v>
      </c>
      <c r="H6" s="167">
        <v>6</v>
      </c>
      <c r="I6" s="167">
        <v>20</v>
      </c>
      <c r="J6" s="167">
        <v>12</v>
      </c>
      <c r="K6" s="167">
        <v>14</v>
      </c>
      <c r="L6" s="195">
        <f t="shared" si="0"/>
        <v>124</v>
      </c>
      <c r="M6" s="58">
        <v>1.9</v>
      </c>
      <c r="N6" s="58">
        <f t="shared" si="1"/>
        <v>235.6</v>
      </c>
      <c r="O6" s="170">
        <v>22</v>
      </c>
      <c r="P6" s="191">
        <f t="shared" si="2"/>
        <v>5183.2</v>
      </c>
      <c r="Q6" s="206">
        <f t="shared" si="3"/>
        <v>2728</v>
      </c>
    </row>
    <row r="7" spans="1:17" x14ac:dyDescent="0.25">
      <c r="A7" s="1">
        <f t="shared" si="4"/>
        <v>5</v>
      </c>
      <c r="B7" s="1" t="s">
        <v>33</v>
      </c>
      <c r="C7" s="170">
        <v>8</v>
      </c>
      <c r="D7" s="167">
        <v>38</v>
      </c>
      <c r="E7" s="167">
        <v>50</v>
      </c>
      <c r="F7" s="167">
        <v>35</v>
      </c>
      <c r="G7" s="167">
        <v>30</v>
      </c>
      <c r="H7" s="167">
        <v>20</v>
      </c>
      <c r="I7" s="167">
        <v>25</v>
      </c>
      <c r="J7" s="167">
        <v>22</v>
      </c>
      <c r="K7" s="167">
        <v>28</v>
      </c>
      <c r="L7" s="195">
        <f t="shared" si="0"/>
        <v>256</v>
      </c>
      <c r="M7" s="58">
        <v>4.3</v>
      </c>
      <c r="N7" s="58">
        <f t="shared" si="1"/>
        <v>1100.8</v>
      </c>
      <c r="O7" s="170">
        <v>19</v>
      </c>
      <c r="P7" s="191">
        <f t="shared" si="2"/>
        <v>20915.2</v>
      </c>
      <c r="Q7" s="206">
        <f t="shared" si="3"/>
        <v>4864</v>
      </c>
    </row>
    <row r="8" spans="1:17" x14ac:dyDescent="0.25">
      <c r="A8" s="1">
        <f t="shared" si="4"/>
        <v>6</v>
      </c>
      <c r="B8" s="1" t="s">
        <v>45</v>
      </c>
      <c r="C8" s="170">
        <v>9</v>
      </c>
      <c r="D8" s="167">
        <v>35</v>
      </c>
      <c r="E8" s="167">
        <v>45</v>
      </c>
      <c r="F8" s="167">
        <v>35</v>
      </c>
      <c r="G8" s="167">
        <v>28</v>
      </c>
      <c r="H8" s="167">
        <v>12</v>
      </c>
      <c r="I8" s="167">
        <v>42</v>
      </c>
      <c r="J8" s="167">
        <v>28</v>
      </c>
      <c r="K8" s="167">
        <v>35</v>
      </c>
      <c r="L8" s="195">
        <f t="shared" si="0"/>
        <v>269</v>
      </c>
      <c r="M8" s="58">
        <v>3.95</v>
      </c>
      <c r="N8" s="58">
        <f t="shared" si="1"/>
        <v>1062.55</v>
      </c>
      <c r="O8" s="170">
        <v>10</v>
      </c>
      <c r="P8" s="191">
        <f t="shared" si="2"/>
        <v>10625.5</v>
      </c>
      <c r="Q8" s="206">
        <f t="shared" si="3"/>
        <v>2690</v>
      </c>
    </row>
    <row r="9" spans="1:17" x14ac:dyDescent="0.25">
      <c r="A9" s="1">
        <f t="shared" si="4"/>
        <v>7</v>
      </c>
      <c r="B9" s="1" t="s">
        <v>35</v>
      </c>
      <c r="C9" s="170">
        <v>6</v>
      </c>
      <c r="D9" s="167">
        <v>15</v>
      </c>
      <c r="E9" s="167">
        <v>25</v>
      </c>
      <c r="F9" s="167">
        <v>20</v>
      </c>
      <c r="G9" s="167">
        <v>10</v>
      </c>
      <c r="H9" s="167">
        <v>6</v>
      </c>
      <c r="I9" s="167">
        <v>25</v>
      </c>
      <c r="J9" s="167">
        <v>10</v>
      </c>
      <c r="K9" s="167">
        <v>15</v>
      </c>
      <c r="L9" s="195">
        <f t="shared" si="0"/>
        <v>132</v>
      </c>
      <c r="M9" s="58">
        <v>3.5</v>
      </c>
      <c r="N9" s="58">
        <f t="shared" si="1"/>
        <v>462</v>
      </c>
      <c r="O9" s="170">
        <v>2</v>
      </c>
      <c r="P9" s="191">
        <f t="shared" si="2"/>
        <v>924</v>
      </c>
      <c r="Q9" s="206">
        <f t="shared" si="3"/>
        <v>264</v>
      </c>
    </row>
    <row r="10" spans="1:17" x14ac:dyDescent="0.25">
      <c r="A10" s="1">
        <f t="shared" si="4"/>
        <v>8</v>
      </c>
      <c r="B10" s="1" t="s">
        <v>36</v>
      </c>
      <c r="C10" s="170">
        <v>20</v>
      </c>
      <c r="D10" s="167">
        <v>30</v>
      </c>
      <c r="E10" s="167">
        <v>35</v>
      </c>
      <c r="F10" s="167">
        <v>30</v>
      </c>
      <c r="G10" s="167">
        <v>30</v>
      </c>
      <c r="H10" s="167">
        <v>20</v>
      </c>
      <c r="I10" s="167">
        <v>40</v>
      </c>
      <c r="J10" s="167">
        <v>30</v>
      </c>
      <c r="K10" s="167">
        <v>40</v>
      </c>
      <c r="L10" s="195">
        <f t="shared" si="0"/>
        <v>275</v>
      </c>
      <c r="M10" s="58">
        <v>3.2</v>
      </c>
      <c r="N10" s="58">
        <f t="shared" si="1"/>
        <v>880</v>
      </c>
      <c r="O10" s="170">
        <v>9</v>
      </c>
      <c r="P10" s="191">
        <f t="shared" si="2"/>
        <v>7920</v>
      </c>
      <c r="Q10" s="206">
        <f t="shared" si="3"/>
        <v>2475</v>
      </c>
    </row>
    <row r="11" spans="1:17" x14ac:dyDescent="0.25">
      <c r="A11" s="1">
        <f t="shared" si="4"/>
        <v>9</v>
      </c>
      <c r="B11" s="1" t="s">
        <v>94</v>
      </c>
      <c r="C11" s="170">
        <v>4</v>
      </c>
      <c r="D11" s="167">
        <v>5</v>
      </c>
      <c r="E11" s="167">
        <v>15</v>
      </c>
      <c r="F11" s="167">
        <v>10</v>
      </c>
      <c r="G11" s="167">
        <v>7</v>
      </c>
      <c r="H11" s="167">
        <v>4</v>
      </c>
      <c r="I11" s="167">
        <v>15</v>
      </c>
      <c r="J11" s="167">
        <v>10</v>
      </c>
      <c r="K11" s="167">
        <v>10</v>
      </c>
      <c r="L11" s="195">
        <f t="shared" si="0"/>
        <v>80</v>
      </c>
      <c r="M11" s="58">
        <v>3.6</v>
      </c>
      <c r="N11" s="58">
        <f t="shared" si="1"/>
        <v>288</v>
      </c>
      <c r="O11" s="170">
        <v>8</v>
      </c>
      <c r="P11" s="191">
        <f t="shared" si="2"/>
        <v>2304</v>
      </c>
      <c r="Q11" s="206">
        <f t="shared" si="3"/>
        <v>640</v>
      </c>
    </row>
    <row r="12" spans="1:17" x14ac:dyDescent="0.25">
      <c r="A12" s="1">
        <f t="shared" si="4"/>
        <v>10</v>
      </c>
      <c r="B12" s="1" t="s">
        <v>37</v>
      </c>
      <c r="C12" s="170">
        <v>6</v>
      </c>
      <c r="D12" s="168">
        <v>8</v>
      </c>
      <c r="E12" s="168">
        <v>24</v>
      </c>
      <c r="F12" s="168">
        <v>22</v>
      </c>
      <c r="G12" s="168">
        <v>10</v>
      </c>
      <c r="H12" s="168">
        <v>9</v>
      </c>
      <c r="I12" s="168">
        <v>25</v>
      </c>
      <c r="J12" s="168">
        <v>15</v>
      </c>
      <c r="K12" s="168">
        <v>24</v>
      </c>
      <c r="L12" s="195">
        <f t="shared" si="0"/>
        <v>143</v>
      </c>
      <c r="M12" s="58">
        <v>14</v>
      </c>
      <c r="N12" s="58">
        <f t="shared" si="1"/>
        <v>2002</v>
      </c>
      <c r="O12" s="170">
        <v>9</v>
      </c>
      <c r="P12" s="191">
        <f t="shared" si="2"/>
        <v>18018</v>
      </c>
      <c r="Q12" s="206">
        <f t="shared" si="3"/>
        <v>1287</v>
      </c>
    </row>
    <row r="13" spans="1:17" x14ac:dyDescent="0.25">
      <c r="A13" s="1">
        <f t="shared" si="4"/>
        <v>11</v>
      </c>
      <c r="B13" s="1" t="s">
        <v>75</v>
      </c>
      <c r="C13" s="170">
        <v>2</v>
      </c>
      <c r="D13" s="168">
        <v>3</v>
      </c>
      <c r="E13" s="168">
        <v>3</v>
      </c>
      <c r="F13" s="168">
        <v>3</v>
      </c>
      <c r="G13" s="168">
        <v>3</v>
      </c>
      <c r="H13" s="168">
        <v>2</v>
      </c>
      <c r="I13" s="168">
        <v>3</v>
      </c>
      <c r="J13" s="168">
        <v>2</v>
      </c>
      <c r="K13" s="168">
        <v>3</v>
      </c>
      <c r="L13" s="195">
        <f t="shared" si="0"/>
        <v>24</v>
      </c>
      <c r="M13" s="58">
        <v>4</v>
      </c>
      <c r="N13" s="58">
        <f t="shared" si="1"/>
        <v>96</v>
      </c>
      <c r="O13" s="170">
        <v>20</v>
      </c>
      <c r="P13" s="191">
        <f t="shared" si="2"/>
        <v>1920</v>
      </c>
      <c r="Q13" s="206">
        <f t="shared" si="3"/>
        <v>480</v>
      </c>
    </row>
    <row r="14" spans="1:17" x14ac:dyDescent="0.25">
      <c r="A14" s="1">
        <f t="shared" si="4"/>
        <v>12</v>
      </c>
      <c r="B14" s="1" t="s">
        <v>95</v>
      </c>
      <c r="C14" s="170">
        <v>3</v>
      </c>
      <c r="D14" s="168">
        <v>5</v>
      </c>
      <c r="E14" s="168">
        <v>6</v>
      </c>
      <c r="F14" s="168">
        <v>6</v>
      </c>
      <c r="G14" s="168">
        <v>4</v>
      </c>
      <c r="H14" s="168">
        <v>3</v>
      </c>
      <c r="I14" s="168">
        <v>5</v>
      </c>
      <c r="J14" s="168">
        <v>5</v>
      </c>
      <c r="K14" s="168">
        <v>5</v>
      </c>
      <c r="L14" s="195">
        <f t="shared" si="0"/>
        <v>42</v>
      </c>
      <c r="M14" s="58">
        <v>2.6</v>
      </c>
      <c r="N14" s="58">
        <f t="shared" si="1"/>
        <v>109.2</v>
      </c>
      <c r="O14" s="170">
        <v>20</v>
      </c>
      <c r="P14" s="191">
        <f t="shared" si="2"/>
        <v>2184</v>
      </c>
      <c r="Q14" s="206">
        <f t="shared" si="3"/>
        <v>840</v>
      </c>
    </row>
    <row r="15" spans="1:17" x14ac:dyDescent="0.25">
      <c r="A15" s="1">
        <f t="shared" si="4"/>
        <v>13</v>
      </c>
      <c r="B15" s="1" t="s">
        <v>81</v>
      </c>
      <c r="C15" s="170">
        <v>5</v>
      </c>
      <c r="D15" s="169">
        <v>8</v>
      </c>
      <c r="E15" s="169">
        <v>16</v>
      </c>
      <c r="F15" s="169">
        <v>14</v>
      </c>
      <c r="G15" s="169">
        <v>10</v>
      </c>
      <c r="H15" s="169">
        <v>8</v>
      </c>
      <c r="I15" s="169">
        <v>15</v>
      </c>
      <c r="J15" s="169">
        <v>12</v>
      </c>
      <c r="K15" s="169">
        <v>15</v>
      </c>
      <c r="L15" s="195">
        <f t="shared" si="0"/>
        <v>103</v>
      </c>
      <c r="M15" s="58">
        <v>14</v>
      </c>
      <c r="N15" s="58">
        <f t="shared" si="1"/>
        <v>1442</v>
      </c>
      <c r="O15" s="170">
        <v>7</v>
      </c>
      <c r="P15" s="191">
        <f t="shared" si="2"/>
        <v>10094</v>
      </c>
      <c r="Q15" s="206">
        <f t="shared" si="3"/>
        <v>721</v>
      </c>
    </row>
    <row r="16" spans="1:17" x14ac:dyDescent="0.25">
      <c r="A16" s="1">
        <f t="shared" si="4"/>
        <v>14</v>
      </c>
      <c r="B16" s="1" t="s">
        <v>43</v>
      </c>
      <c r="C16" s="170">
        <v>5</v>
      </c>
      <c r="D16" s="169">
        <v>13</v>
      </c>
      <c r="E16" s="169">
        <v>18</v>
      </c>
      <c r="F16" s="169">
        <v>14</v>
      </c>
      <c r="G16" s="169">
        <v>10</v>
      </c>
      <c r="H16" s="169">
        <v>3</v>
      </c>
      <c r="I16" s="169">
        <v>17</v>
      </c>
      <c r="J16" s="169">
        <v>10</v>
      </c>
      <c r="K16" s="169">
        <v>15</v>
      </c>
      <c r="L16" s="195">
        <f t="shared" si="0"/>
        <v>105</v>
      </c>
      <c r="M16" s="58">
        <v>2.2999999999999998</v>
      </c>
      <c r="N16" s="58">
        <f t="shared" si="1"/>
        <v>241.49999999999997</v>
      </c>
      <c r="O16" s="170">
        <v>4</v>
      </c>
      <c r="P16" s="191">
        <f t="shared" si="2"/>
        <v>965.99999999999989</v>
      </c>
      <c r="Q16" s="206">
        <f t="shared" si="3"/>
        <v>420</v>
      </c>
    </row>
    <row r="17" spans="1:17" x14ac:dyDescent="0.25">
      <c r="A17" s="1">
        <f t="shared" si="4"/>
        <v>15</v>
      </c>
      <c r="B17" s="1" t="s">
        <v>98</v>
      </c>
      <c r="C17" s="170">
        <v>5</v>
      </c>
      <c r="D17" s="169">
        <v>30</v>
      </c>
      <c r="E17" s="169">
        <v>38</v>
      </c>
      <c r="F17" s="169">
        <v>30</v>
      </c>
      <c r="G17" s="169">
        <v>22</v>
      </c>
      <c r="H17" s="169">
        <v>6</v>
      </c>
      <c r="I17" s="169">
        <v>34</v>
      </c>
      <c r="J17" s="169">
        <v>20</v>
      </c>
      <c r="K17" s="169">
        <v>28</v>
      </c>
      <c r="L17" s="195">
        <f t="shared" si="0"/>
        <v>213</v>
      </c>
      <c r="M17" s="58">
        <v>14.4</v>
      </c>
      <c r="N17" s="58">
        <f t="shared" si="1"/>
        <v>3067.2000000000003</v>
      </c>
      <c r="O17" s="170">
        <v>7</v>
      </c>
      <c r="P17" s="191">
        <f t="shared" si="2"/>
        <v>21470.400000000001</v>
      </c>
      <c r="Q17" s="206">
        <f t="shared" si="3"/>
        <v>1491</v>
      </c>
    </row>
    <row r="18" spans="1:17" x14ac:dyDescent="0.25">
      <c r="A18" s="1">
        <f t="shared" si="4"/>
        <v>16</v>
      </c>
      <c r="B18" s="1" t="s">
        <v>46</v>
      </c>
      <c r="C18" s="2" t="s">
        <v>123</v>
      </c>
      <c r="D18" s="2" t="s">
        <v>123</v>
      </c>
      <c r="E18" s="2" t="s">
        <v>123</v>
      </c>
      <c r="F18" s="2" t="s">
        <v>123</v>
      </c>
      <c r="G18" s="2" t="s">
        <v>123</v>
      </c>
      <c r="H18" s="2" t="s">
        <v>123</v>
      </c>
      <c r="I18" s="2" t="s">
        <v>123</v>
      </c>
      <c r="J18" s="2" t="s">
        <v>123</v>
      </c>
      <c r="K18" s="2" t="s">
        <v>123</v>
      </c>
      <c r="L18" s="195">
        <f t="shared" si="0"/>
        <v>0</v>
      </c>
      <c r="M18" s="58">
        <v>9.9499999999999993</v>
      </c>
      <c r="N18" s="58">
        <f t="shared" si="1"/>
        <v>0</v>
      </c>
      <c r="O18" s="170">
        <v>0</v>
      </c>
      <c r="P18" s="191">
        <f t="shared" si="2"/>
        <v>0</v>
      </c>
      <c r="Q18" s="206">
        <f t="shared" si="3"/>
        <v>0</v>
      </c>
    </row>
    <row r="19" spans="1:17" x14ac:dyDescent="0.25">
      <c r="A19" s="1">
        <f t="shared" si="4"/>
        <v>17</v>
      </c>
      <c r="B19" s="1" t="s">
        <v>80</v>
      </c>
      <c r="C19" s="2" t="s">
        <v>123</v>
      </c>
      <c r="D19" s="2" t="s">
        <v>123</v>
      </c>
      <c r="E19" s="2" t="s">
        <v>123</v>
      </c>
      <c r="F19" s="2" t="s">
        <v>123</v>
      </c>
      <c r="G19" s="2" t="s">
        <v>123</v>
      </c>
      <c r="H19" s="2" t="s">
        <v>123</v>
      </c>
      <c r="I19" s="2" t="s">
        <v>123</v>
      </c>
      <c r="J19" s="2" t="s">
        <v>123</v>
      </c>
      <c r="K19" s="2" t="s">
        <v>123</v>
      </c>
      <c r="L19" s="195">
        <f t="shared" si="0"/>
        <v>0</v>
      </c>
      <c r="M19" s="58">
        <v>2.8</v>
      </c>
      <c r="N19" s="58">
        <f t="shared" si="1"/>
        <v>0</v>
      </c>
      <c r="O19" s="170">
        <v>0</v>
      </c>
      <c r="P19" s="191">
        <f t="shared" si="2"/>
        <v>0</v>
      </c>
      <c r="Q19" s="206">
        <f t="shared" si="3"/>
        <v>0</v>
      </c>
    </row>
    <row r="20" spans="1:17" x14ac:dyDescent="0.25">
      <c r="A20" s="1">
        <f t="shared" si="4"/>
        <v>18</v>
      </c>
      <c r="B20" s="1" t="s">
        <v>96</v>
      </c>
      <c r="C20" s="2" t="s">
        <v>123</v>
      </c>
      <c r="D20" s="2" t="s">
        <v>123</v>
      </c>
      <c r="E20" s="2" t="s">
        <v>123</v>
      </c>
      <c r="F20" s="2" t="s">
        <v>123</v>
      </c>
      <c r="G20" s="2" t="s">
        <v>123</v>
      </c>
      <c r="H20" s="2" t="s">
        <v>123</v>
      </c>
      <c r="I20" s="2" t="s">
        <v>123</v>
      </c>
      <c r="J20" s="2" t="s">
        <v>123</v>
      </c>
      <c r="K20" s="2" t="s">
        <v>123</v>
      </c>
      <c r="L20" s="195">
        <f t="shared" si="0"/>
        <v>0</v>
      </c>
      <c r="M20" s="58">
        <v>3.2</v>
      </c>
      <c r="N20" s="58">
        <f t="shared" si="1"/>
        <v>0</v>
      </c>
      <c r="O20" s="170">
        <v>0</v>
      </c>
      <c r="P20" s="191">
        <f t="shared" si="2"/>
        <v>0</v>
      </c>
      <c r="Q20" s="206">
        <f t="shared" si="3"/>
        <v>0</v>
      </c>
    </row>
    <row r="21" spans="1:17" x14ac:dyDescent="0.25">
      <c r="A21" s="1">
        <f t="shared" si="4"/>
        <v>19</v>
      </c>
      <c r="B21" s="1" t="s">
        <v>47</v>
      </c>
      <c r="C21" s="170">
        <v>8</v>
      </c>
      <c r="D21" s="170">
        <v>25</v>
      </c>
      <c r="E21" s="169">
        <v>30</v>
      </c>
      <c r="F21" s="169">
        <v>25</v>
      </c>
      <c r="G21" s="169">
        <v>23</v>
      </c>
      <c r="H21" s="169">
        <v>6</v>
      </c>
      <c r="I21" s="169">
        <v>30</v>
      </c>
      <c r="J21" s="169">
        <v>19</v>
      </c>
      <c r="K21" s="169">
        <v>20</v>
      </c>
      <c r="L21" s="195">
        <f t="shared" si="0"/>
        <v>186</v>
      </c>
      <c r="M21" s="58">
        <v>6.3</v>
      </c>
      <c r="N21" s="58">
        <f t="shared" si="1"/>
        <v>1171.8</v>
      </c>
      <c r="O21" s="170">
        <v>18</v>
      </c>
      <c r="P21" s="191">
        <f t="shared" si="2"/>
        <v>21092.399999999998</v>
      </c>
      <c r="Q21" s="206">
        <f t="shared" si="3"/>
        <v>3348</v>
      </c>
    </row>
    <row r="22" spans="1:17" x14ac:dyDescent="0.25">
      <c r="A22" s="1">
        <f t="shared" si="4"/>
        <v>20</v>
      </c>
      <c r="B22" s="1" t="s">
        <v>44</v>
      </c>
      <c r="C22" s="170">
        <v>0</v>
      </c>
      <c r="D22" s="172"/>
      <c r="E22" s="169"/>
      <c r="F22" s="169"/>
      <c r="G22" s="169"/>
      <c r="H22" s="169"/>
      <c r="I22" s="169"/>
      <c r="J22" s="169"/>
      <c r="K22" s="169"/>
      <c r="L22" s="195">
        <f t="shared" si="0"/>
        <v>0</v>
      </c>
      <c r="M22" s="58">
        <v>2</v>
      </c>
      <c r="N22" s="58">
        <f t="shared" si="1"/>
        <v>0</v>
      </c>
      <c r="O22" s="170">
        <v>0</v>
      </c>
      <c r="P22" s="191">
        <f t="shared" si="2"/>
        <v>0</v>
      </c>
      <c r="Q22" s="206">
        <f t="shared" si="3"/>
        <v>0</v>
      </c>
    </row>
    <row r="23" spans="1:17" x14ac:dyDescent="0.25">
      <c r="A23" s="1">
        <f t="shared" si="4"/>
        <v>21</v>
      </c>
      <c r="B23" s="1" t="s">
        <v>40</v>
      </c>
      <c r="C23" s="172">
        <v>2</v>
      </c>
      <c r="D23" s="172">
        <v>15</v>
      </c>
      <c r="E23" s="169">
        <v>18</v>
      </c>
      <c r="F23" s="169">
        <v>15</v>
      </c>
      <c r="G23" s="169">
        <v>12</v>
      </c>
      <c r="H23" s="169">
        <v>6</v>
      </c>
      <c r="I23" s="169">
        <v>12</v>
      </c>
      <c r="J23" s="169">
        <v>10</v>
      </c>
      <c r="K23" s="169">
        <v>10</v>
      </c>
      <c r="L23" s="195">
        <f t="shared" si="0"/>
        <v>100</v>
      </c>
      <c r="M23" s="58">
        <v>19</v>
      </c>
      <c r="N23" s="58">
        <f t="shared" si="1"/>
        <v>1900</v>
      </c>
      <c r="O23" s="170">
        <v>6</v>
      </c>
      <c r="P23" s="191">
        <f t="shared" si="2"/>
        <v>11400</v>
      </c>
      <c r="Q23" s="206">
        <f t="shared" si="3"/>
        <v>600</v>
      </c>
    </row>
    <row r="24" spans="1:17" x14ac:dyDescent="0.25">
      <c r="A24" s="1">
        <f t="shared" si="4"/>
        <v>22</v>
      </c>
      <c r="B24" s="1" t="s">
        <v>99</v>
      </c>
      <c r="C24" s="173">
        <v>5</v>
      </c>
      <c r="D24" s="173">
        <v>30</v>
      </c>
      <c r="E24" s="169">
        <v>38</v>
      </c>
      <c r="F24" s="169">
        <v>28</v>
      </c>
      <c r="G24" s="169">
        <v>20</v>
      </c>
      <c r="H24" s="169">
        <v>6</v>
      </c>
      <c r="I24" s="169">
        <v>34</v>
      </c>
      <c r="J24" s="169">
        <v>26</v>
      </c>
      <c r="K24" s="169">
        <v>28</v>
      </c>
      <c r="L24" s="195">
        <f t="shared" si="0"/>
        <v>215</v>
      </c>
      <c r="M24" s="196">
        <v>7.5</v>
      </c>
      <c r="N24" s="58">
        <f t="shared" si="1"/>
        <v>1612.5</v>
      </c>
      <c r="O24" s="197">
        <v>12</v>
      </c>
      <c r="P24" s="191">
        <f t="shared" si="2"/>
        <v>19350</v>
      </c>
      <c r="Q24" s="206">
        <f t="shared" si="3"/>
        <v>2580</v>
      </c>
    </row>
    <row r="25" spans="1:17" x14ac:dyDescent="0.25">
      <c r="A25" s="1">
        <f t="shared" si="4"/>
        <v>23</v>
      </c>
      <c r="B25" s="1" t="s">
        <v>76</v>
      </c>
      <c r="C25" s="170">
        <v>3</v>
      </c>
      <c r="D25" s="170">
        <v>8</v>
      </c>
      <c r="E25" s="169">
        <v>10</v>
      </c>
      <c r="F25" s="169">
        <v>12</v>
      </c>
      <c r="G25" s="169">
        <v>10</v>
      </c>
      <c r="H25" s="169">
        <v>3</v>
      </c>
      <c r="I25" s="169">
        <v>12</v>
      </c>
      <c r="J25" s="169">
        <v>8</v>
      </c>
      <c r="K25" s="169">
        <v>10</v>
      </c>
      <c r="L25" s="195">
        <f t="shared" si="0"/>
        <v>76</v>
      </c>
      <c r="M25" s="196">
        <v>3.2</v>
      </c>
      <c r="N25" s="58">
        <f t="shared" si="1"/>
        <v>243.20000000000002</v>
      </c>
      <c r="O25" s="170">
        <v>8</v>
      </c>
      <c r="P25" s="191">
        <f t="shared" si="2"/>
        <v>1945.6000000000001</v>
      </c>
      <c r="Q25" s="206">
        <f t="shared" si="3"/>
        <v>608</v>
      </c>
    </row>
    <row r="26" spans="1:17" x14ac:dyDescent="0.25">
      <c r="A26" s="1">
        <f t="shared" si="4"/>
        <v>24</v>
      </c>
      <c r="B26" s="1" t="s">
        <v>116</v>
      </c>
      <c r="C26" s="170">
        <v>10</v>
      </c>
      <c r="D26" s="173">
        <v>20</v>
      </c>
      <c r="E26" s="169">
        <v>30</v>
      </c>
      <c r="F26" s="169">
        <v>20</v>
      </c>
      <c r="G26" s="169">
        <v>20</v>
      </c>
      <c r="H26" s="169">
        <v>20</v>
      </c>
      <c r="I26" s="169">
        <v>25</v>
      </c>
      <c r="J26" s="169">
        <v>20</v>
      </c>
      <c r="K26" s="169">
        <v>25</v>
      </c>
      <c r="L26" s="195">
        <f t="shared" si="0"/>
        <v>190</v>
      </c>
      <c r="M26" s="196">
        <v>2</v>
      </c>
      <c r="N26" s="58">
        <f t="shared" si="1"/>
        <v>380</v>
      </c>
      <c r="O26" s="170">
        <v>5</v>
      </c>
      <c r="P26" s="191">
        <f t="shared" si="2"/>
        <v>1900</v>
      </c>
      <c r="Q26" s="206">
        <f t="shared" si="3"/>
        <v>950</v>
      </c>
    </row>
    <row r="27" spans="1:17" x14ac:dyDescent="0.25">
      <c r="A27" s="1">
        <f t="shared" si="4"/>
        <v>25</v>
      </c>
      <c r="B27" s="1" t="s">
        <v>77</v>
      </c>
      <c r="C27" s="170">
        <v>2</v>
      </c>
      <c r="D27" s="169">
        <v>5</v>
      </c>
      <c r="E27" s="169">
        <v>7</v>
      </c>
      <c r="F27" s="169">
        <v>7</v>
      </c>
      <c r="G27" s="169">
        <v>4</v>
      </c>
      <c r="H27" s="169">
        <v>3</v>
      </c>
      <c r="I27" s="169">
        <v>7</v>
      </c>
      <c r="J27" s="169">
        <v>3</v>
      </c>
      <c r="K27" s="169">
        <v>5</v>
      </c>
      <c r="L27" s="195">
        <f t="shared" si="0"/>
        <v>43</v>
      </c>
      <c r="M27" s="196">
        <v>5.5</v>
      </c>
      <c r="N27" s="58">
        <f t="shared" si="1"/>
        <v>236.5</v>
      </c>
      <c r="O27" s="170">
        <v>20</v>
      </c>
      <c r="P27" s="191">
        <f t="shared" si="2"/>
        <v>4730</v>
      </c>
      <c r="Q27" s="206">
        <f t="shared" si="3"/>
        <v>860</v>
      </c>
    </row>
    <row r="28" spans="1:17" x14ac:dyDescent="0.25">
      <c r="A28" s="1">
        <f t="shared" si="4"/>
        <v>26</v>
      </c>
      <c r="B28" s="1" t="s">
        <v>78</v>
      </c>
      <c r="C28" s="170">
        <v>5</v>
      </c>
      <c r="D28" s="169">
        <v>10</v>
      </c>
      <c r="E28" s="169">
        <v>17</v>
      </c>
      <c r="F28" s="169">
        <v>14</v>
      </c>
      <c r="G28" s="169">
        <v>11</v>
      </c>
      <c r="H28" s="169">
        <v>5</v>
      </c>
      <c r="I28" s="169">
        <v>14</v>
      </c>
      <c r="J28" s="169">
        <v>8</v>
      </c>
      <c r="K28" s="169">
        <v>12</v>
      </c>
      <c r="L28" s="195">
        <f t="shared" si="0"/>
        <v>96</v>
      </c>
      <c r="M28" s="196">
        <v>5.5</v>
      </c>
      <c r="N28" s="58">
        <f t="shared" si="1"/>
        <v>528</v>
      </c>
      <c r="O28" s="170">
        <v>13</v>
      </c>
      <c r="P28" s="191">
        <f t="shared" si="2"/>
        <v>6864</v>
      </c>
      <c r="Q28" s="206">
        <f t="shared" si="3"/>
        <v>1248</v>
      </c>
    </row>
    <row r="29" spans="1:17" x14ac:dyDescent="0.25">
      <c r="A29" s="1">
        <f t="shared" si="4"/>
        <v>27</v>
      </c>
      <c r="B29" s="214" t="s">
        <v>48</v>
      </c>
      <c r="C29" s="170">
        <v>5</v>
      </c>
      <c r="D29" s="169">
        <v>10</v>
      </c>
      <c r="E29" s="169">
        <v>15</v>
      </c>
      <c r="F29" s="169">
        <v>12</v>
      </c>
      <c r="G29" s="169">
        <v>10</v>
      </c>
      <c r="H29" s="169">
        <v>5</v>
      </c>
      <c r="I29" s="169">
        <v>14</v>
      </c>
      <c r="J29" s="169">
        <v>7</v>
      </c>
      <c r="K29" s="169">
        <v>12</v>
      </c>
      <c r="L29" s="216">
        <f t="shared" si="0"/>
        <v>90</v>
      </c>
      <c r="M29" s="196">
        <v>8.6999999999999993</v>
      </c>
      <c r="N29" s="58">
        <f t="shared" si="1"/>
        <v>782.99999999999989</v>
      </c>
      <c r="O29" s="170">
        <v>7</v>
      </c>
      <c r="P29" s="191">
        <f t="shared" si="2"/>
        <v>5480.9999999999991</v>
      </c>
      <c r="Q29" s="206">
        <f t="shared" si="3"/>
        <v>630</v>
      </c>
    </row>
    <row r="30" spans="1:17" x14ac:dyDescent="0.25">
      <c r="A30" s="5">
        <v>28</v>
      </c>
      <c r="B30" s="215" t="s">
        <v>97</v>
      </c>
      <c r="C30" s="217">
        <v>3</v>
      </c>
      <c r="D30" s="217">
        <v>5</v>
      </c>
      <c r="E30" s="217">
        <v>6</v>
      </c>
      <c r="F30" s="217">
        <v>7</v>
      </c>
      <c r="G30" s="217">
        <v>7</v>
      </c>
      <c r="H30" s="217">
        <v>5</v>
      </c>
      <c r="I30" s="218">
        <v>4</v>
      </c>
      <c r="J30" s="217">
        <v>4</v>
      </c>
      <c r="K30" s="217">
        <v>3</v>
      </c>
      <c r="L30" s="216">
        <f t="shared" si="0"/>
        <v>44</v>
      </c>
      <c r="M30" s="196">
        <v>9.93</v>
      </c>
      <c r="N30" s="58">
        <f t="shared" si="1"/>
        <v>436.91999999999996</v>
      </c>
      <c r="O30" s="170">
        <v>10</v>
      </c>
      <c r="P30" s="191">
        <f t="shared" si="2"/>
        <v>4369.2</v>
      </c>
      <c r="Q30" s="206">
        <f t="shared" si="3"/>
        <v>440</v>
      </c>
    </row>
    <row r="31" spans="1:17" x14ac:dyDescent="0.25">
      <c r="L31" s="85"/>
      <c r="N31" s="77">
        <f>SUM(N10:N30)</f>
        <v>15417.82</v>
      </c>
      <c r="O31" s="26" t="s">
        <v>18</v>
      </c>
      <c r="P31" s="20">
        <f>SUM(P3:P30)</f>
        <v>186085.5</v>
      </c>
      <c r="Q31" s="213">
        <f>SUM(Q10:Q30)</f>
        <v>19618</v>
      </c>
    </row>
    <row r="32" spans="1:17" x14ac:dyDescent="0.25">
      <c r="O32" s="1"/>
      <c r="P32" s="157">
        <f>SUM(P31-O51)</f>
        <v>186085.5</v>
      </c>
      <c r="Q32" s="1"/>
    </row>
    <row r="38" spans="14:16" ht="15.75" thickBot="1" x14ac:dyDescent="0.3"/>
    <row r="39" spans="14:16" ht="15.75" thickBot="1" x14ac:dyDescent="0.3">
      <c r="N39" s="27" t="s">
        <v>24</v>
      </c>
      <c r="O39" s="28">
        <v>20707</v>
      </c>
      <c r="P39" s="29">
        <f>O39*5</f>
        <v>103535</v>
      </c>
    </row>
    <row r="40" spans="14:16" ht="15.75" thickBot="1" x14ac:dyDescent="0.3">
      <c r="N40" s="30" t="s">
        <v>28</v>
      </c>
      <c r="O40" s="31">
        <v>7144.2</v>
      </c>
      <c r="P40" s="29">
        <f t="shared" ref="P40:P43" si="5">O40*5</f>
        <v>35721</v>
      </c>
    </row>
    <row r="41" spans="14:16" ht="15.75" thickBot="1" x14ac:dyDescent="0.3">
      <c r="N41" s="30" t="s">
        <v>26</v>
      </c>
      <c r="O41" s="31">
        <v>1144.8</v>
      </c>
      <c r="P41" s="29">
        <f t="shared" si="5"/>
        <v>5724</v>
      </c>
    </row>
    <row r="42" spans="14:16" ht="15.75" thickBot="1" x14ac:dyDescent="0.3">
      <c r="N42" s="30" t="s">
        <v>25</v>
      </c>
      <c r="O42" s="31">
        <v>421.12</v>
      </c>
      <c r="P42" s="29">
        <f t="shared" si="5"/>
        <v>2105.6</v>
      </c>
    </row>
    <row r="43" spans="14:16" x14ac:dyDescent="0.25">
      <c r="N43" s="30" t="s">
        <v>14</v>
      </c>
      <c r="O43" s="31">
        <f>SUM(O39:O42)</f>
        <v>29417.119999999999</v>
      </c>
      <c r="P43" s="29">
        <f t="shared" si="5"/>
        <v>147085.6</v>
      </c>
    </row>
    <row r="44" spans="14:16" ht="15.75" thickBot="1" x14ac:dyDescent="0.3">
      <c r="N44" s="33" t="s">
        <v>117</v>
      </c>
      <c r="O44" s="34">
        <f>O43*4</f>
        <v>117668.48</v>
      </c>
      <c r="P44" s="35"/>
    </row>
  </sheetData>
  <mergeCells count="1">
    <mergeCell ref="B1:Q1"/>
  </mergeCells>
  <pageMargins left="0.25" right="0.25" top="0.75" bottom="0.75" header="0.3" footer="0.3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zoomScale="86" zoomScaleNormal="86" workbookViewId="0">
      <selection activeCell="M31" sqref="M31"/>
    </sheetView>
  </sheetViews>
  <sheetFormatPr defaultRowHeight="15" x14ac:dyDescent="0.25"/>
  <cols>
    <col min="1" max="1" width="3.28515625" customWidth="1"/>
    <col min="2" max="2" width="23.5703125" customWidth="1"/>
    <col min="3" max="3" width="9.140625" customWidth="1"/>
    <col min="4" max="5" width="10.5703125" customWidth="1"/>
    <col min="6" max="6" width="13.5703125" customWidth="1"/>
    <col min="7" max="7" width="10" customWidth="1"/>
    <col min="9" max="9" width="11.5703125" customWidth="1"/>
    <col min="12" max="12" width="13.85546875" customWidth="1"/>
    <col min="13" max="13" width="9.5703125" customWidth="1"/>
    <col min="14" max="14" width="15" customWidth="1"/>
    <col min="15" max="15" width="14.28515625" customWidth="1"/>
  </cols>
  <sheetData>
    <row r="1" spans="1:15" ht="15.75" thickBot="1" x14ac:dyDescent="0.3">
      <c r="B1" s="225" t="s">
        <v>119</v>
      </c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7"/>
    </row>
    <row r="2" spans="1:15" x14ac:dyDescent="0.25">
      <c r="A2" s="66"/>
      <c r="B2" s="73" t="s">
        <v>12</v>
      </c>
      <c r="C2" s="69" t="s">
        <v>10</v>
      </c>
      <c r="D2" s="69" t="s">
        <v>20</v>
      </c>
      <c r="E2" s="69" t="s">
        <v>17</v>
      </c>
      <c r="F2" s="69" t="s">
        <v>21</v>
      </c>
      <c r="G2" s="69" t="s">
        <v>22</v>
      </c>
      <c r="H2" s="69" t="s">
        <v>23</v>
      </c>
      <c r="I2" s="69" t="s">
        <v>11</v>
      </c>
      <c r="J2" s="70" t="s">
        <v>9</v>
      </c>
      <c r="K2" s="71" t="s">
        <v>13</v>
      </c>
      <c r="L2" s="71" t="s">
        <v>14</v>
      </c>
      <c r="M2" s="69" t="s">
        <v>15</v>
      </c>
      <c r="N2" s="72" t="s">
        <v>19</v>
      </c>
      <c r="O2" s="74" t="s">
        <v>16</v>
      </c>
    </row>
    <row r="3" spans="1:15" x14ac:dyDescent="0.25">
      <c r="A3" s="78">
        <v>1</v>
      </c>
      <c r="B3" s="81" t="s">
        <v>79</v>
      </c>
      <c r="C3" s="174">
        <v>8</v>
      </c>
      <c r="D3" s="175">
        <v>5</v>
      </c>
      <c r="E3" s="175">
        <v>4</v>
      </c>
      <c r="F3" s="175">
        <v>4</v>
      </c>
      <c r="G3" s="175">
        <v>5</v>
      </c>
      <c r="H3" s="175">
        <v>2</v>
      </c>
      <c r="I3" s="176">
        <v>4</v>
      </c>
      <c r="J3" s="189">
        <f>SUM(C3:I3)</f>
        <v>32</v>
      </c>
      <c r="K3" s="58">
        <v>3.4</v>
      </c>
      <c r="L3" s="58">
        <f t="shared" ref="L3:L30" si="0">(J3*K3)</f>
        <v>108.8</v>
      </c>
      <c r="M3" s="190">
        <v>10</v>
      </c>
      <c r="N3" s="191">
        <f>(M3*L3)</f>
        <v>1088</v>
      </c>
      <c r="O3" s="192">
        <f t="shared" ref="O3:O30" si="1">(J3*M3)</f>
        <v>320</v>
      </c>
    </row>
    <row r="4" spans="1:15" x14ac:dyDescent="0.25">
      <c r="A4" s="78">
        <f>A3+1</f>
        <v>2</v>
      </c>
      <c r="B4" s="81" t="s">
        <v>92</v>
      </c>
      <c r="C4" s="174">
        <v>1</v>
      </c>
      <c r="D4" s="175">
        <v>1</v>
      </c>
      <c r="E4" s="175">
        <v>1</v>
      </c>
      <c r="F4" s="175">
        <v>1</v>
      </c>
      <c r="G4" s="175">
        <v>1</v>
      </c>
      <c r="H4" s="175">
        <v>1</v>
      </c>
      <c r="I4" s="176">
        <v>1</v>
      </c>
      <c r="J4" s="189">
        <f t="shared" ref="J4:J30" si="2">SUM(C4:I4)</f>
        <v>7</v>
      </c>
      <c r="K4" s="58">
        <v>29</v>
      </c>
      <c r="L4" s="58">
        <f t="shared" si="0"/>
        <v>203</v>
      </c>
      <c r="M4" s="190">
        <v>5</v>
      </c>
      <c r="N4" s="191">
        <f t="shared" ref="N4:N30" si="3">(M4*L4)</f>
        <v>1015</v>
      </c>
      <c r="O4" s="192">
        <f t="shared" si="1"/>
        <v>35</v>
      </c>
    </row>
    <row r="5" spans="1:15" x14ac:dyDescent="0.25">
      <c r="A5" s="78">
        <f t="shared" ref="A5:A29" si="4">A4+1</f>
        <v>3</v>
      </c>
      <c r="B5" s="1" t="s">
        <v>32</v>
      </c>
      <c r="C5" s="177">
        <v>7</v>
      </c>
      <c r="D5" s="177">
        <v>5</v>
      </c>
      <c r="E5" s="177">
        <v>6</v>
      </c>
      <c r="F5" s="177">
        <v>6</v>
      </c>
      <c r="G5" s="177">
        <v>6</v>
      </c>
      <c r="H5" s="177">
        <v>4</v>
      </c>
      <c r="I5" s="178">
        <v>5</v>
      </c>
      <c r="J5" s="189">
        <f t="shared" si="2"/>
        <v>39</v>
      </c>
      <c r="K5" s="58">
        <v>3.5</v>
      </c>
      <c r="L5" s="58">
        <f t="shared" si="0"/>
        <v>136.5</v>
      </c>
      <c r="M5" s="190">
        <v>7</v>
      </c>
      <c r="N5" s="191">
        <f t="shared" si="3"/>
        <v>955.5</v>
      </c>
      <c r="O5" s="192">
        <f t="shared" si="1"/>
        <v>273</v>
      </c>
    </row>
    <row r="6" spans="1:15" x14ac:dyDescent="0.25">
      <c r="A6" s="78">
        <f t="shared" si="4"/>
        <v>4</v>
      </c>
      <c r="B6" s="1" t="s">
        <v>93</v>
      </c>
      <c r="C6" s="177">
        <v>6</v>
      </c>
      <c r="D6" s="177">
        <v>4</v>
      </c>
      <c r="E6" s="177">
        <v>3</v>
      </c>
      <c r="F6" s="177">
        <v>3</v>
      </c>
      <c r="G6" s="177">
        <v>4</v>
      </c>
      <c r="H6" s="177">
        <v>3</v>
      </c>
      <c r="I6" s="178">
        <v>4</v>
      </c>
      <c r="J6" s="189">
        <f t="shared" si="2"/>
        <v>27</v>
      </c>
      <c r="K6" s="58">
        <v>1.9</v>
      </c>
      <c r="L6" s="58">
        <f t="shared" si="0"/>
        <v>51.3</v>
      </c>
      <c r="M6" s="190">
        <v>22</v>
      </c>
      <c r="N6" s="191">
        <f t="shared" si="3"/>
        <v>1128.5999999999999</v>
      </c>
      <c r="O6" s="192">
        <f t="shared" si="1"/>
        <v>594</v>
      </c>
    </row>
    <row r="7" spans="1:15" x14ac:dyDescent="0.25">
      <c r="A7" s="78">
        <f t="shared" si="4"/>
        <v>5</v>
      </c>
      <c r="B7" s="1" t="s">
        <v>33</v>
      </c>
      <c r="C7" s="177">
        <v>70</v>
      </c>
      <c r="D7" s="177">
        <v>30</v>
      </c>
      <c r="E7" s="177">
        <v>30</v>
      </c>
      <c r="F7" s="177">
        <v>25</v>
      </c>
      <c r="G7" s="177">
        <v>40</v>
      </c>
      <c r="H7" s="177">
        <v>25</v>
      </c>
      <c r="I7" s="178">
        <v>30</v>
      </c>
      <c r="J7" s="189">
        <f t="shared" si="2"/>
        <v>250</v>
      </c>
      <c r="K7" s="58">
        <v>4.3</v>
      </c>
      <c r="L7" s="58">
        <f t="shared" si="0"/>
        <v>1075</v>
      </c>
      <c r="M7" s="190">
        <v>22</v>
      </c>
      <c r="N7" s="191">
        <f t="shared" si="3"/>
        <v>23650</v>
      </c>
      <c r="O7" s="192">
        <f t="shared" si="1"/>
        <v>5500</v>
      </c>
    </row>
    <row r="8" spans="1:15" x14ac:dyDescent="0.25">
      <c r="A8" s="78">
        <f t="shared" si="4"/>
        <v>6</v>
      </c>
      <c r="B8" s="1" t="s">
        <v>45</v>
      </c>
      <c r="C8" s="179">
        <v>40</v>
      </c>
      <c r="D8" s="179">
        <v>20</v>
      </c>
      <c r="E8" s="179">
        <v>12</v>
      </c>
      <c r="F8" s="179">
        <v>16</v>
      </c>
      <c r="G8" s="179">
        <v>25</v>
      </c>
      <c r="H8" s="179">
        <v>18</v>
      </c>
      <c r="I8" s="180">
        <v>20</v>
      </c>
      <c r="J8" s="189">
        <f t="shared" si="2"/>
        <v>151</v>
      </c>
      <c r="K8" s="58">
        <v>3.95</v>
      </c>
      <c r="L8" s="58">
        <f t="shared" si="0"/>
        <v>596.45000000000005</v>
      </c>
      <c r="M8" s="190">
        <v>20</v>
      </c>
      <c r="N8" s="191">
        <f t="shared" si="3"/>
        <v>11929</v>
      </c>
      <c r="O8" s="192">
        <f t="shared" si="1"/>
        <v>3020</v>
      </c>
    </row>
    <row r="9" spans="1:15" x14ac:dyDescent="0.25">
      <c r="A9" s="78">
        <f t="shared" si="4"/>
        <v>7</v>
      </c>
      <c r="B9" s="1" t="s">
        <v>35</v>
      </c>
      <c r="C9" s="179">
        <v>10</v>
      </c>
      <c r="D9" s="179">
        <v>5</v>
      </c>
      <c r="E9" s="179">
        <v>6</v>
      </c>
      <c r="F9" s="179">
        <v>6</v>
      </c>
      <c r="G9" s="179">
        <v>6</v>
      </c>
      <c r="H9" s="179">
        <v>4</v>
      </c>
      <c r="I9" s="180">
        <v>6</v>
      </c>
      <c r="J9" s="189">
        <f t="shared" si="2"/>
        <v>43</v>
      </c>
      <c r="K9" s="58">
        <v>3.5</v>
      </c>
      <c r="L9" s="58">
        <f t="shared" si="0"/>
        <v>150.5</v>
      </c>
      <c r="M9" s="190">
        <v>5</v>
      </c>
      <c r="N9" s="191">
        <f t="shared" si="3"/>
        <v>752.5</v>
      </c>
      <c r="O9" s="192">
        <f t="shared" si="1"/>
        <v>215</v>
      </c>
    </row>
    <row r="10" spans="1:15" x14ac:dyDescent="0.25">
      <c r="A10" s="78">
        <f t="shared" si="4"/>
        <v>8</v>
      </c>
      <c r="B10" s="1" t="s">
        <v>36</v>
      </c>
      <c r="C10" s="179">
        <v>20</v>
      </c>
      <c r="D10" s="179">
        <v>12</v>
      </c>
      <c r="E10" s="179">
        <v>10</v>
      </c>
      <c r="F10" s="179">
        <v>8</v>
      </c>
      <c r="G10" s="179">
        <v>12</v>
      </c>
      <c r="H10" s="179">
        <v>8</v>
      </c>
      <c r="I10" s="180">
        <v>12</v>
      </c>
      <c r="J10" s="189">
        <f t="shared" si="2"/>
        <v>82</v>
      </c>
      <c r="K10" s="58">
        <v>3.2</v>
      </c>
      <c r="L10" s="58">
        <f t="shared" si="0"/>
        <v>262.40000000000003</v>
      </c>
      <c r="M10" s="190">
        <v>15</v>
      </c>
      <c r="N10" s="191">
        <f t="shared" si="3"/>
        <v>3936.0000000000005</v>
      </c>
      <c r="O10" s="192">
        <f t="shared" si="1"/>
        <v>1230</v>
      </c>
    </row>
    <row r="11" spans="1:15" x14ac:dyDescent="0.25">
      <c r="A11" s="78">
        <f t="shared" si="4"/>
        <v>9</v>
      </c>
      <c r="B11" s="1" t="s">
        <v>94</v>
      </c>
      <c r="C11" s="179">
        <v>8</v>
      </c>
      <c r="D11" s="179">
        <v>6</v>
      </c>
      <c r="E11" s="179">
        <v>5</v>
      </c>
      <c r="F11" s="179">
        <v>4</v>
      </c>
      <c r="G11" s="179">
        <v>4</v>
      </c>
      <c r="H11" s="179">
        <v>3</v>
      </c>
      <c r="I11" s="180">
        <v>4</v>
      </c>
      <c r="J11" s="189">
        <f t="shared" si="2"/>
        <v>34</v>
      </c>
      <c r="K11" s="58">
        <v>3.6</v>
      </c>
      <c r="L11" s="58">
        <f t="shared" si="0"/>
        <v>122.4</v>
      </c>
      <c r="M11" s="190">
        <v>11</v>
      </c>
      <c r="N11" s="191">
        <f t="shared" si="3"/>
        <v>1346.4</v>
      </c>
      <c r="O11" s="192">
        <f t="shared" si="1"/>
        <v>374</v>
      </c>
    </row>
    <row r="12" spans="1:15" x14ac:dyDescent="0.25">
      <c r="A12" s="78">
        <f t="shared" si="4"/>
        <v>10</v>
      </c>
      <c r="B12" s="1" t="s">
        <v>37</v>
      </c>
      <c r="C12" s="181">
        <v>8</v>
      </c>
      <c r="D12" s="181">
        <v>5</v>
      </c>
      <c r="E12" s="181">
        <v>5</v>
      </c>
      <c r="F12" s="181">
        <v>4</v>
      </c>
      <c r="G12" s="181">
        <v>4</v>
      </c>
      <c r="H12" s="181">
        <v>3</v>
      </c>
      <c r="I12" s="182">
        <v>5</v>
      </c>
      <c r="J12" s="189">
        <f t="shared" si="2"/>
        <v>34</v>
      </c>
      <c r="K12" s="58">
        <v>14</v>
      </c>
      <c r="L12" s="58">
        <f t="shared" si="0"/>
        <v>476</v>
      </c>
      <c r="M12" s="190">
        <v>15</v>
      </c>
      <c r="N12" s="191">
        <f t="shared" si="3"/>
        <v>7140</v>
      </c>
      <c r="O12" s="192">
        <f t="shared" si="1"/>
        <v>510</v>
      </c>
    </row>
    <row r="13" spans="1:15" x14ac:dyDescent="0.25">
      <c r="A13" s="78">
        <f t="shared" si="4"/>
        <v>11</v>
      </c>
      <c r="B13" s="1" t="s">
        <v>75</v>
      </c>
      <c r="C13" s="181">
        <v>3</v>
      </c>
      <c r="D13" s="181">
        <v>2</v>
      </c>
      <c r="E13" s="181">
        <v>2</v>
      </c>
      <c r="F13" s="181">
        <v>2</v>
      </c>
      <c r="G13" s="181">
        <v>2</v>
      </c>
      <c r="H13" s="181">
        <v>2</v>
      </c>
      <c r="I13" s="182">
        <v>2</v>
      </c>
      <c r="J13" s="189">
        <f t="shared" si="2"/>
        <v>15</v>
      </c>
      <c r="K13" s="58">
        <v>4</v>
      </c>
      <c r="L13" s="58">
        <f t="shared" si="0"/>
        <v>60</v>
      </c>
      <c r="M13" s="190">
        <v>22</v>
      </c>
      <c r="N13" s="191">
        <f t="shared" si="3"/>
        <v>1320</v>
      </c>
      <c r="O13" s="192">
        <f t="shared" si="1"/>
        <v>330</v>
      </c>
    </row>
    <row r="14" spans="1:15" x14ac:dyDescent="0.25">
      <c r="A14" s="78">
        <f t="shared" si="4"/>
        <v>12</v>
      </c>
      <c r="B14" s="1" t="s">
        <v>95</v>
      </c>
      <c r="C14" s="181">
        <v>8</v>
      </c>
      <c r="D14" s="181">
        <v>5</v>
      </c>
      <c r="E14" s="181">
        <v>4</v>
      </c>
      <c r="F14" s="181">
        <v>4</v>
      </c>
      <c r="G14" s="181">
        <v>5</v>
      </c>
      <c r="H14" s="181">
        <v>3</v>
      </c>
      <c r="I14" s="182">
        <v>5</v>
      </c>
      <c r="J14" s="189">
        <f t="shared" si="2"/>
        <v>34</v>
      </c>
      <c r="K14" s="58">
        <v>2.6</v>
      </c>
      <c r="L14" s="58">
        <f t="shared" si="0"/>
        <v>88.4</v>
      </c>
      <c r="M14" s="190">
        <v>20</v>
      </c>
      <c r="N14" s="191">
        <f t="shared" si="3"/>
        <v>1768</v>
      </c>
      <c r="O14" s="192">
        <f t="shared" si="1"/>
        <v>680</v>
      </c>
    </row>
    <row r="15" spans="1:15" x14ac:dyDescent="0.25">
      <c r="A15" s="78">
        <f t="shared" si="4"/>
        <v>13</v>
      </c>
      <c r="B15" s="1" t="s">
        <v>81</v>
      </c>
      <c r="C15" s="183">
        <v>8</v>
      </c>
      <c r="D15" s="183">
        <v>5</v>
      </c>
      <c r="E15" s="183">
        <v>5</v>
      </c>
      <c r="F15" s="183">
        <v>4</v>
      </c>
      <c r="G15" s="183">
        <v>5</v>
      </c>
      <c r="H15" s="183">
        <v>3</v>
      </c>
      <c r="I15" s="184">
        <v>4</v>
      </c>
      <c r="J15" s="189">
        <f t="shared" si="2"/>
        <v>34</v>
      </c>
      <c r="K15" s="58">
        <v>14</v>
      </c>
      <c r="L15" s="58">
        <f t="shared" si="0"/>
        <v>476</v>
      </c>
      <c r="M15" s="190">
        <v>11</v>
      </c>
      <c r="N15" s="191">
        <f t="shared" si="3"/>
        <v>5236</v>
      </c>
      <c r="O15" s="192">
        <f t="shared" si="1"/>
        <v>374</v>
      </c>
    </row>
    <row r="16" spans="1:15" x14ac:dyDescent="0.25">
      <c r="A16" s="78">
        <f t="shared" si="4"/>
        <v>14</v>
      </c>
      <c r="B16" s="1" t="s">
        <v>43</v>
      </c>
      <c r="C16" s="183">
        <v>7</v>
      </c>
      <c r="D16" s="183">
        <v>5</v>
      </c>
      <c r="E16" s="183">
        <v>5</v>
      </c>
      <c r="F16" s="183">
        <v>3</v>
      </c>
      <c r="G16" s="183">
        <v>4</v>
      </c>
      <c r="H16" s="183">
        <v>3</v>
      </c>
      <c r="I16" s="184">
        <v>3</v>
      </c>
      <c r="J16" s="189">
        <f t="shared" si="2"/>
        <v>30</v>
      </c>
      <c r="K16" s="58">
        <v>2.2999999999999998</v>
      </c>
      <c r="L16" s="58">
        <f t="shared" si="0"/>
        <v>69</v>
      </c>
      <c r="M16" s="190">
        <v>7</v>
      </c>
      <c r="N16" s="191">
        <f t="shared" si="3"/>
        <v>483</v>
      </c>
      <c r="O16" s="192">
        <f t="shared" si="1"/>
        <v>210</v>
      </c>
    </row>
    <row r="17" spans="1:15" x14ac:dyDescent="0.25">
      <c r="A17" s="78">
        <f t="shared" si="4"/>
        <v>15</v>
      </c>
      <c r="B17" s="1" t="s">
        <v>98</v>
      </c>
      <c r="C17" s="183">
        <v>10</v>
      </c>
      <c r="D17" s="183">
        <v>10</v>
      </c>
      <c r="E17" s="183">
        <v>5</v>
      </c>
      <c r="F17" s="183">
        <v>5</v>
      </c>
      <c r="G17" s="183">
        <v>5</v>
      </c>
      <c r="H17" s="183">
        <v>3</v>
      </c>
      <c r="I17" s="184">
        <v>4</v>
      </c>
      <c r="J17" s="189">
        <f t="shared" si="2"/>
        <v>42</v>
      </c>
      <c r="K17" s="58">
        <v>14.4</v>
      </c>
      <c r="L17" s="58">
        <f t="shared" si="0"/>
        <v>604.80000000000007</v>
      </c>
      <c r="M17" s="190">
        <v>9</v>
      </c>
      <c r="N17" s="191">
        <f t="shared" si="3"/>
        <v>5443.2000000000007</v>
      </c>
      <c r="O17" s="192">
        <f t="shared" si="1"/>
        <v>378</v>
      </c>
    </row>
    <row r="18" spans="1:15" x14ac:dyDescent="0.25">
      <c r="A18" s="78">
        <f t="shared" si="4"/>
        <v>16</v>
      </c>
      <c r="B18" s="1" t="s">
        <v>46</v>
      </c>
      <c r="C18" s="183">
        <v>38</v>
      </c>
      <c r="D18" s="183">
        <v>22</v>
      </c>
      <c r="E18" s="183">
        <v>22</v>
      </c>
      <c r="F18" s="183">
        <v>15</v>
      </c>
      <c r="G18" s="183">
        <v>25</v>
      </c>
      <c r="H18" s="183">
        <v>14</v>
      </c>
      <c r="I18" s="184">
        <v>20</v>
      </c>
      <c r="J18" s="189">
        <f t="shared" si="2"/>
        <v>156</v>
      </c>
      <c r="K18" s="58">
        <v>9.9499999999999993</v>
      </c>
      <c r="L18" s="58">
        <f t="shared" si="0"/>
        <v>1552.1999999999998</v>
      </c>
      <c r="M18" s="190">
        <v>8</v>
      </c>
      <c r="N18" s="191">
        <f t="shared" si="3"/>
        <v>12417.599999999999</v>
      </c>
      <c r="O18" s="192">
        <f t="shared" si="1"/>
        <v>1248</v>
      </c>
    </row>
    <row r="19" spans="1:15" x14ac:dyDescent="0.25">
      <c r="A19" s="78">
        <f t="shared" si="4"/>
        <v>17</v>
      </c>
      <c r="B19" s="1" t="s">
        <v>80</v>
      </c>
      <c r="C19" s="183">
        <v>30</v>
      </c>
      <c r="D19" s="183">
        <v>20</v>
      </c>
      <c r="E19" s="183">
        <v>20</v>
      </c>
      <c r="F19" s="183">
        <v>12</v>
      </c>
      <c r="G19" s="183">
        <v>25</v>
      </c>
      <c r="H19" s="183">
        <v>15</v>
      </c>
      <c r="I19" s="184">
        <v>20</v>
      </c>
      <c r="J19" s="189">
        <f t="shared" si="2"/>
        <v>142</v>
      </c>
      <c r="K19" s="58">
        <v>2.8</v>
      </c>
      <c r="L19" s="58">
        <f t="shared" si="0"/>
        <v>397.59999999999997</v>
      </c>
      <c r="M19" s="190">
        <v>15</v>
      </c>
      <c r="N19" s="191">
        <f t="shared" si="3"/>
        <v>5963.9999999999991</v>
      </c>
      <c r="O19" s="192">
        <f t="shared" si="1"/>
        <v>2130</v>
      </c>
    </row>
    <row r="20" spans="1:15" x14ac:dyDescent="0.25">
      <c r="A20" s="78">
        <f t="shared" si="4"/>
        <v>18</v>
      </c>
      <c r="B20" s="1" t="s">
        <v>96</v>
      </c>
      <c r="C20" s="183">
        <v>15</v>
      </c>
      <c r="D20" s="183">
        <v>12</v>
      </c>
      <c r="E20" s="183">
        <v>10</v>
      </c>
      <c r="F20" s="183">
        <v>8</v>
      </c>
      <c r="G20" s="183">
        <v>10</v>
      </c>
      <c r="H20" s="183">
        <v>8</v>
      </c>
      <c r="I20" s="184">
        <v>10</v>
      </c>
      <c r="J20" s="189">
        <f t="shared" si="2"/>
        <v>73</v>
      </c>
      <c r="K20" s="58">
        <v>3.2</v>
      </c>
      <c r="L20" s="58">
        <f t="shared" si="0"/>
        <v>233.60000000000002</v>
      </c>
      <c r="M20" s="190">
        <v>13</v>
      </c>
      <c r="N20" s="191">
        <f t="shared" si="3"/>
        <v>3036.8</v>
      </c>
      <c r="O20" s="192">
        <f t="shared" si="1"/>
        <v>949</v>
      </c>
    </row>
    <row r="21" spans="1:15" x14ac:dyDescent="0.25">
      <c r="A21" s="78">
        <f t="shared" si="4"/>
        <v>19</v>
      </c>
      <c r="B21" s="1" t="s">
        <v>47</v>
      </c>
      <c r="C21" s="185">
        <v>22</v>
      </c>
      <c r="D21" s="185">
        <v>12</v>
      </c>
      <c r="E21" s="185">
        <v>15</v>
      </c>
      <c r="F21" s="185">
        <v>10</v>
      </c>
      <c r="G21" s="185">
        <v>15</v>
      </c>
      <c r="H21" s="185">
        <v>10</v>
      </c>
      <c r="I21" s="186">
        <v>12</v>
      </c>
      <c r="J21" s="189">
        <f t="shared" si="2"/>
        <v>96</v>
      </c>
      <c r="K21" s="58">
        <v>6.3</v>
      </c>
      <c r="L21" s="58">
        <f t="shared" si="0"/>
        <v>604.79999999999995</v>
      </c>
      <c r="M21" s="190">
        <v>18</v>
      </c>
      <c r="N21" s="191">
        <f t="shared" si="3"/>
        <v>10886.4</v>
      </c>
      <c r="O21" s="192">
        <f t="shared" si="1"/>
        <v>1728</v>
      </c>
    </row>
    <row r="22" spans="1:15" x14ac:dyDescent="0.25">
      <c r="A22" s="78">
        <f t="shared" si="4"/>
        <v>20</v>
      </c>
      <c r="B22" s="1" t="s">
        <v>44</v>
      </c>
      <c r="C22" s="185">
        <v>8</v>
      </c>
      <c r="D22" s="185">
        <v>4</v>
      </c>
      <c r="E22" s="185">
        <v>6</v>
      </c>
      <c r="F22" s="185">
        <v>5</v>
      </c>
      <c r="G22" s="185">
        <v>6</v>
      </c>
      <c r="H22" s="185">
        <v>4</v>
      </c>
      <c r="I22" s="186">
        <v>5</v>
      </c>
      <c r="J22" s="189">
        <f t="shared" si="2"/>
        <v>38</v>
      </c>
      <c r="K22" s="58">
        <v>2</v>
      </c>
      <c r="L22" s="58">
        <f t="shared" si="0"/>
        <v>76</v>
      </c>
      <c r="M22" s="190">
        <v>5</v>
      </c>
      <c r="N22" s="191">
        <f t="shared" si="3"/>
        <v>380</v>
      </c>
      <c r="O22" s="192">
        <f t="shared" si="1"/>
        <v>190</v>
      </c>
    </row>
    <row r="23" spans="1:15" x14ac:dyDescent="0.25">
      <c r="A23" s="78">
        <f t="shared" si="4"/>
        <v>21</v>
      </c>
      <c r="B23" s="1" t="s">
        <v>40</v>
      </c>
      <c r="C23" s="183">
        <v>7</v>
      </c>
      <c r="D23" s="183">
        <v>4</v>
      </c>
      <c r="E23" s="183">
        <v>3</v>
      </c>
      <c r="F23" s="183">
        <v>3</v>
      </c>
      <c r="G23" s="183">
        <v>5</v>
      </c>
      <c r="H23" s="183">
        <v>3</v>
      </c>
      <c r="I23" s="184">
        <v>4</v>
      </c>
      <c r="J23" s="189">
        <f t="shared" si="2"/>
        <v>29</v>
      </c>
      <c r="K23" s="58">
        <v>19</v>
      </c>
      <c r="L23" s="58">
        <f t="shared" si="0"/>
        <v>551</v>
      </c>
      <c r="M23" s="190">
        <v>7</v>
      </c>
      <c r="N23" s="191">
        <f t="shared" si="3"/>
        <v>3857</v>
      </c>
      <c r="O23" s="192">
        <f t="shared" si="1"/>
        <v>203</v>
      </c>
    </row>
    <row r="24" spans="1:15" x14ac:dyDescent="0.25">
      <c r="A24" s="78">
        <f t="shared" si="4"/>
        <v>22</v>
      </c>
      <c r="B24" s="1" t="s">
        <v>99</v>
      </c>
      <c r="C24" s="183">
        <v>10</v>
      </c>
      <c r="D24" s="183">
        <v>10</v>
      </c>
      <c r="E24" s="183">
        <v>7</v>
      </c>
      <c r="F24" s="183">
        <v>7</v>
      </c>
      <c r="G24" s="183">
        <v>8</v>
      </c>
      <c r="H24" s="183">
        <v>6</v>
      </c>
      <c r="I24" s="184">
        <v>8</v>
      </c>
      <c r="J24" s="189">
        <f t="shared" si="2"/>
        <v>56</v>
      </c>
      <c r="K24" s="58">
        <v>7.5</v>
      </c>
      <c r="L24" s="58">
        <f t="shared" si="0"/>
        <v>420</v>
      </c>
      <c r="M24" s="190">
        <v>12</v>
      </c>
      <c r="N24" s="191">
        <f t="shared" si="3"/>
        <v>5040</v>
      </c>
      <c r="O24" s="192">
        <f t="shared" si="1"/>
        <v>672</v>
      </c>
    </row>
    <row r="25" spans="1:15" x14ac:dyDescent="0.25">
      <c r="A25" s="78">
        <f t="shared" si="4"/>
        <v>23</v>
      </c>
      <c r="B25" s="1" t="s">
        <v>76</v>
      </c>
      <c r="C25" s="183">
        <v>6</v>
      </c>
      <c r="D25" s="183">
        <v>4</v>
      </c>
      <c r="E25" s="183">
        <v>4</v>
      </c>
      <c r="F25" s="183">
        <v>3</v>
      </c>
      <c r="G25" s="183">
        <v>4</v>
      </c>
      <c r="H25" s="183">
        <v>3</v>
      </c>
      <c r="I25" s="184">
        <v>4</v>
      </c>
      <c r="J25" s="189">
        <f t="shared" si="2"/>
        <v>28</v>
      </c>
      <c r="K25" s="58">
        <v>3.2</v>
      </c>
      <c r="L25" s="58">
        <f t="shared" si="0"/>
        <v>89.600000000000009</v>
      </c>
      <c r="M25" s="190">
        <v>13</v>
      </c>
      <c r="N25" s="191">
        <f t="shared" si="3"/>
        <v>1164.8000000000002</v>
      </c>
      <c r="O25" s="192">
        <f t="shared" si="1"/>
        <v>364</v>
      </c>
    </row>
    <row r="26" spans="1:15" x14ac:dyDescent="0.25">
      <c r="A26" s="78">
        <f t="shared" si="4"/>
        <v>24</v>
      </c>
      <c r="B26" s="1" t="s">
        <v>116</v>
      </c>
      <c r="C26" s="187">
        <v>5</v>
      </c>
      <c r="D26" s="187">
        <v>4</v>
      </c>
      <c r="E26" s="187">
        <v>3</v>
      </c>
      <c r="F26" s="187">
        <v>3</v>
      </c>
      <c r="G26" s="187">
        <v>3</v>
      </c>
      <c r="H26" s="187">
        <v>2</v>
      </c>
      <c r="I26" s="188">
        <v>4</v>
      </c>
      <c r="J26" s="189">
        <f t="shared" si="2"/>
        <v>24</v>
      </c>
      <c r="K26" s="58">
        <v>2</v>
      </c>
      <c r="L26" s="58">
        <f t="shared" si="0"/>
        <v>48</v>
      </c>
      <c r="M26" s="190">
        <v>5</v>
      </c>
      <c r="N26" s="191">
        <f t="shared" si="3"/>
        <v>240</v>
      </c>
      <c r="O26" s="192">
        <f t="shared" si="1"/>
        <v>120</v>
      </c>
    </row>
    <row r="27" spans="1:15" x14ac:dyDescent="0.25">
      <c r="A27" s="78">
        <f t="shared" si="4"/>
        <v>25</v>
      </c>
      <c r="B27" s="1" t="s">
        <v>77</v>
      </c>
      <c r="C27" s="183">
        <v>5</v>
      </c>
      <c r="D27" s="183">
        <v>3</v>
      </c>
      <c r="E27" s="183">
        <v>3</v>
      </c>
      <c r="F27" s="183">
        <v>3</v>
      </c>
      <c r="G27" s="183">
        <v>3</v>
      </c>
      <c r="H27" s="183">
        <v>3</v>
      </c>
      <c r="I27" s="184">
        <v>4</v>
      </c>
      <c r="J27" s="189">
        <f t="shared" si="2"/>
        <v>24</v>
      </c>
      <c r="K27" s="58">
        <v>5.5</v>
      </c>
      <c r="L27" s="58">
        <f t="shared" si="0"/>
        <v>132</v>
      </c>
      <c r="M27" s="190">
        <v>20</v>
      </c>
      <c r="N27" s="191">
        <f t="shared" si="3"/>
        <v>2640</v>
      </c>
      <c r="O27" s="192">
        <f t="shared" si="1"/>
        <v>480</v>
      </c>
    </row>
    <row r="28" spans="1:15" x14ac:dyDescent="0.25">
      <c r="A28" s="78">
        <f t="shared" si="4"/>
        <v>26</v>
      </c>
      <c r="B28" s="1" t="s">
        <v>78</v>
      </c>
      <c r="C28" s="183">
        <v>8</v>
      </c>
      <c r="D28" s="183">
        <v>6</v>
      </c>
      <c r="E28" s="183">
        <v>5</v>
      </c>
      <c r="F28" s="183">
        <v>4</v>
      </c>
      <c r="G28" s="183">
        <v>5</v>
      </c>
      <c r="H28" s="183">
        <v>3</v>
      </c>
      <c r="I28" s="184">
        <v>4</v>
      </c>
      <c r="J28" s="189">
        <f t="shared" si="2"/>
        <v>35</v>
      </c>
      <c r="K28" s="58">
        <v>5.5</v>
      </c>
      <c r="L28" s="58">
        <f t="shared" si="0"/>
        <v>192.5</v>
      </c>
      <c r="M28" s="190">
        <v>20</v>
      </c>
      <c r="N28" s="191">
        <f t="shared" si="3"/>
        <v>3850</v>
      </c>
      <c r="O28" s="192">
        <f t="shared" si="1"/>
        <v>700</v>
      </c>
    </row>
    <row r="29" spans="1:15" x14ac:dyDescent="0.25">
      <c r="A29" s="78">
        <f t="shared" si="4"/>
        <v>27</v>
      </c>
      <c r="B29" s="7" t="s">
        <v>48</v>
      </c>
      <c r="C29" s="183">
        <v>10</v>
      </c>
      <c r="D29" s="183">
        <v>7</v>
      </c>
      <c r="E29" s="183">
        <v>6</v>
      </c>
      <c r="F29" s="183">
        <v>5</v>
      </c>
      <c r="G29" s="183">
        <v>6</v>
      </c>
      <c r="H29" s="183">
        <v>5</v>
      </c>
      <c r="I29" s="184">
        <v>5</v>
      </c>
      <c r="J29" s="189">
        <f t="shared" si="2"/>
        <v>44</v>
      </c>
      <c r="K29" s="58">
        <v>8.6999999999999993</v>
      </c>
      <c r="L29" s="58">
        <f t="shared" si="0"/>
        <v>382.79999999999995</v>
      </c>
      <c r="M29" s="190">
        <v>20</v>
      </c>
      <c r="N29" s="191">
        <f t="shared" si="3"/>
        <v>7655.9999999999991</v>
      </c>
      <c r="O29" s="192">
        <f t="shared" si="1"/>
        <v>880</v>
      </c>
    </row>
    <row r="30" spans="1:15" ht="15.75" x14ac:dyDescent="0.25">
      <c r="A30" s="158">
        <v>28</v>
      </c>
      <c r="B30" s="159" t="s">
        <v>97</v>
      </c>
      <c r="C30" s="183">
        <v>15</v>
      </c>
      <c r="D30" s="183">
        <v>12</v>
      </c>
      <c r="E30" s="183">
        <v>10</v>
      </c>
      <c r="F30" s="183">
        <v>9</v>
      </c>
      <c r="G30" s="183">
        <v>10</v>
      </c>
      <c r="H30" s="183">
        <v>7</v>
      </c>
      <c r="I30" s="184">
        <v>9</v>
      </c>
      <c r="J30" s="189">
        <f t="shared" si="2"/>
        <v>72</v>
      </c>
      <c r="K30" s="198">
        <v>9.9333333333333336</v>
      </c>
      <c r="L30" s="58">
        <f t="shared" si="0"/>
        <v>715.2</v>
      </c>
      <c r="M30" s="197">
        <v>10</v>
      </c>
      <c r="N30" s="191">
        <f t="shared" si="3"/>
        <v>7152</v>
      </c>
      <c r="O30" s="192">
        <f t="shared" si="1"/>
        <v>720</v>
      </c>
    </row>
    <row r="31" spans="1:15" x14ac:dyDescent="0.25">
      <c r="A31" s="160"/>
      <c r="B31" s="161"/>
      <c r="C31" s="162"/>
      <c r="D31" s="162"/>
      <c r="E31" s="162"/>
      <c r="F31" s="162"/>
      <c r="G31" s="162"/>
      <c r="H31" s="162"/>
      <c r="I31" s="162"/>
      <c r="J31" s="163"/>
      <c r="K31" s="164"/>
      <c r="L31" s="164"/>
      <c r="M31" s="165"/>
      <c r="N31" s="153">
        <f>SUM(N4:N30)</f>
        <v>130387.79999999999</v>
      </c>
      <c r="O31" s="166"/>
    </row>
    <row r="32" spans="1:15" ht="15.75" thickBot="1" x14ac:dyDescent="0.3">
      <c r="A32" s="68"/>
      <c r="B32" s="25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2">
        <f>(N31-N35)</f>
        <v>20468.899999999994</v>
      </c>
      <c r="O32" s="51"/>
    </row>
    <row r="33" spans="1:14" ht="15.75" thickBot="1" x14ac:dyDescent="0.3">
      <c r="A33" s="61"/>
      <c r="B33" s="8"/>
    </row>
    <row r="34" spans="1:14" x14ac:dyDescent="0.25">
      <c r="A34" s="61"/>
      <c r="B34" s="8"/>
      <c r="M34" s="36" t="s">
        <v>27</v>
      </c>
      <c r="N34" s="37">
        <v>21983.78</v>
      </c>
    </row>
    <row r="35" spans="1:14" x14ac:dyDescent="0.25">
      <c r="A35" s="8"/>
      <c r="B35" s="8"/>
      <c r="M35" s="38"/>
      <c r="N35" s="39">
        <f>5*N34</f>
        <v>109918.9</v>
      </c>
    </row>
    <row r="36" spans="1:14" x14ac:dyDescent="0.25">
      <c r="M36" s="38" t="s">
        <v>117</v>
      </c>
      <c r="N36" s="40"/>
    </row>
    <row r="37" spans="1:14" ht="15.75" thickBot="1" x14ac:dyDescent="0.3">
      <c r="M37" s="41"/>
      <c r="N37" s="42"/>
    </row>
  </sheetData>
  <mergeCells count="1">
    <mergeCell ref="B1:O1"/>
  </mergeCells>
  <pageMargins left="0.25" right="0.25" top="0.75" bottom="0.75" header="0.3" footer="0.3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4"/>
  <sheetViews>
    <sheetView zoomScale="90" zoomScaleNormal="90" workbookViewId="0">
      <selection activeCell="F35" sqref="F35"/>
    </sheetView>
  </sheetViews>
  <sheetFormatPr defaultRowHeight="15" x14ac:dyDescent="0.25"/>
  <cols>
    <col min="1" max="1" width="5" customWidth="1"/>
    <col min="2" max="2" width="20.5703125" customWidth="1"/>
    <col min="3" max="3" width="7.85546875" customWidth="1"/>
    <col min="4" max="4" width="11.5703125" customWidth="1"/>
    <col min="5" max="5" width="16.28515625" customWidth="1"/>
    <col min="6" max="6" width="17.85546875" customWidth="1"/>
    <col min="7" max="7" width="15" customWidth="1"/>
    <col min="8" max="8" width="14.5703125" customWidth="1"/>
    <col min="9" max="9" width="14.28515625" customWidth="1"/>
    <col min="10" max="10" width="15.5703125" customWidth="1"/>
    <col min="11" max="11" width="12.28515625" customWidth="1"/>
    <col min="12" max="12" width="15.5703125" customWidth="1"/>
    <col min="13" max="13" width="12.28515625" customWidth="1"/>
    <col min="14" max="14" width="8.7109375" customWidth="1"/>
    <col min="15" max="15" width="7.140625" customWidth="1"/>
    <col min="16" max="16" width="15" customWidth="1"/>
  </cols>
  <sheetData>
    <row r="1" spans="1:16" x14ac:dyDescent="0.25">
      <c r="A1" s="225" t="s">
        <v>120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1"/>
    </row>
    <row r="2" spans="1:16" x14ac:dyDescent="0.25">
      <c r="A2" s="1"/>
      <c r="B2" s="2"/>
      <c r="C2" s="2"/>
      <c r="D2" s="2"/>
      <c r="E2" s="2"/>
      <c r="F2" s="10" t="s">
        <v>30</v>
      </c>
      <c r="G2" s="9" t="s">
        <v>31</v>
      </c>
      <c r="H2" s="11" t="s">
        <v>30</v>
      </c>
      <c r="I2" s="12" t="s">
        <v>28</v>
      </c>
      <c r="J2" s="4" t="s">
        <v>30</v>
      </c>
      <c r="K2" s="13" t="s">
        <v>26</v>
      </c>
      <c r="L2" s="14" t="s">
        <v>30</v>
      </c>
      <c r="M2" s="15" t="s">
        <v>25</v>
      </c>
      <c r="N2" s="3"/>
      <c r="O2" s="3"/>
      <c r="P2" s="2"/>
    </row>
    <row r="3" spans="1:16" x14ac:dyDescent="0.25">
      <c r="A3" s="1"/>
      <c r="B3" s="136" t="s">
        <v>104</v>
      </c>
      <c r="C3" s="84" t="s">
        <v>14</v>
      </c>
      <c r="D3" s="84" t="s">
        <v>29</v>
      </c>
      <c r="E3" s="84" t="s">
        <v>19</v>
      </c>
      <c r="F3" s="16" t="s">
        <v>31</v>
      </c>
      <c r="G3" s="53">
        <v>87947.199999999997</v>
      </c>
      <c r="H3" s="17" t="s">
        <v>28</v>
      </c>
      <c r="I3" s="55">
        <v>37253.599999999999</v>
      </c>
      <c r="J3" s="18" t="s">
        <v>26</v>
      </c>
      <c r="K3" s="57">
        <v>4155.2</v>
      </c>
      <c r="L3" s="19" t="s">
        <v>25</v>
      </c>
      <c r="M3" s="59">
        <v>4019.2</v>
      </c>
      <c r="N3" s="2"/>
      <c r="O3" s="2"/>
      <c r="P3" s="155">
        <f>G3+I3+K3+M3</f>
        <v>133375.19999999998</v>
      </c>
    </row>
    <row r="4" spans="1:16" x14ac:dyDescent="0.25">
      <c r="A4" s="1">
        <v>1</v>
      </c>
      <c r="B4" s="81" t="s">
        <v>79</v>
      </c>
      <c r="C4" s="199">
        <v>72</v>
      </c>
      <c r="D4" s="200">
        <v>5.4666666666666659</v>
      </c>
      <c r="E4" s="201">
        <f>D4*C4</f>
        <v>393.59999999999997</v>
      </c>
      <c r="F4" s="202">
        <v>45</v>
      </c>
      <c r="G4" s="54">
        <f>(F4*D4)</f>
        <v>245.99999999999997</v>
      </c>
      <c r="H4" s="203">
        <v>20</v>
      </c>
      <c r="I4" s="56">
        <f>H4*D4</f>
        <v>109.33333333333331</v>
      </c>
      <c r="J4" s="204">
        <v>4</v>
      </c>
      <c r="K4" s="58">
        <f>J4*D4</f>
        <v>21.866666666666664</v>
      </c>
      <c r="L4" s="205">
        <v>3</v>
      </c>
      <c r="M4" s="60">
        <f>L4*D4</f>
        <v>16.399999999999999</v>
      </c>
      <c r="N4" s="206">
        <f>(L4+J4+H4+F4)</f>
        <v>72</v>
      </c>
      <c r="O4" s="206">
        <f>(N4-C4)</f>
        <v>0</v>
      </c>
      <c r="P4" s="156">
        <f>SUM(M4+K4+I4+G4)</f>
        <v>393.59999999999991</v>
      </c>
    </row>
    <row r="5" spans="1:16" x14ac:dyDescent="0.25">
      <c r="A5" s="1">
        <f>1+A4</f>
        <v>2</v>
      </c>
      <c r="B5" s="81" t="s">
        <v>92</v>
      </c>
      <c r="C5" s="199">
        <v>1085</v>
      </c>
      <c r="D5" s="200">
        <v>30.8</v>
      </c>
      <c r="E5" s="201">
        <f t="shared" ref="E5:E31" si="0">D5*C5</f>
        <v>33418</v>
      </c>
      <c r="F5" s="202">
        <v>715</v>
      </c>
      <c r="G5" s="54">
        <f t="shared" ref="G5:G31" si="1">(F5*D5)</f>
        <v>22022</v>
      </c>
      <c r="H5" s="203">
        <f t="shared" ref="H5:H24" si="2">C5*28%</f>
        <v>303.8</v>
      </c>
      <c r="I5" s="56">
        <f t="shared" ref="I5:I24" si="3">H5*D5</f>
        <v>9357.0400000000009</v>
      </c>
      <c r="J5" s="204">
        <v>37</v>
      </c>
      <c r="K5" s="58">
        <f t="shared" ref="K5:K31" si="4">J5*D5</f>
        <v>1139.6000000000001</v>
      </c>
      <c r="L5" s="205">
        <v>29.2</v>
      </c>
      <c r="M5" s="60">
        <f t="shared" ref="M5:M31" si="5">L5*D5</f>
        <v>899.36</v>
      </c>
      <c r="N5" s="206">
        <f t="shared" ref="N5:N24" si="6">(L5+J5+H5+F5)</f>
        <v>1085</v>
      </c>
      <c r="O5" s="206">
        <f t="shared" ref="O5:O24" si="7">(N5-C5)</f>
        <v>0</v>
      </c>
      <c r="P5" s="156">
        <f t="shared" ref="P5:P31" si="8">SUM(M5+K5+I5+G5)</f>
        <v>33418</v>
      </c>
    </row>
    <row r="6" spans="1:16" x14ac:dyDescent="0.25">
      <c r="A6" s="1">
        <f t="shared" ref="A6:A24" si="9">1+A5</f>
        <v>3</v>
      </c>
      <c r="B6" s="1" t="s">
        <v>32</v>
      </c>
      <c r="C6" s="199">
        <v>1100</v>
      </c>
      <c r="D6" s="200">
        <v>4.2</v>
      </c>
      <c r="E6" s="201">
        <f t="shared" si="0"/>
        <v>4620</v>
      </c>
      <c r="F6" s="202">
        <f t="shared" ref="F6:F24" si="10">C6*66%</f>
        <v>726</v>
      </c>
      <c r="G6" s="54">
        <f t="shared" si="1"/>
        <v>3049.2000000000003</v>
      </c>
      <c r="H6" s="203">
        <v>263</v>
      </c>
      <c r="I6" s="56">
        <f t="shared" si="3"/>
        <v>1104.6000000000001</v>
      </c>
      <c r="J6" s="204">
        <v>78</v>
      </c>
      <c r="K6" s="58">
        <f t="shared" si="4"/>
        <v>327.60000000000002</v>
      </c>
      <c r="L6" s="205">
        <f t="shared" ref="L6:L24" si="11">C6*3%</f>
        <v>33</v>
      </c>
      <c r="M6" s="60">
        <f t="shared" si="5"/>
        <v>138.6</v>
      </c>
      <c r="N6" s="206">
        <f t="shared" si="6"/>
        <v>1100</v>
      </c>
      <c r="O6" s="206">
        <f t="shared" si="7"/>
        <v>0</v>
      </c>
      <c r="P6" s="156">
        <f t="shared" si="8"/>
        <v>4620</v>
      </c>
    </row>
    <row r="7" spans="1:16" x14ac:dyDescent="0.25">
      <c r="A7" s="1">
        <f t="shared" si="9"/>
        <v>4</v>
      </c>
      <c r="B7" s="1" t="s">
        <v>93</v>
      </c>
      <c r="C7" s="199">
        <v>2650</v>
      </c>
      <c r="D7" s="200">
        <v>3.7833333333333337</v>
      </c>
      <c r="E7" s="201">
        <f t="shared" si="0"/>
        <v>10025.833333333334</v>
      </c>
      <c r="F7" s="202">
        <f t="shared" si="10"/>
        <v>1749</v>
      </c>
      <c r="G7" s="54">
        <f t="shared" si="1"/>
        <v>6617.05</v>
      </c>
      <c r="H7" s="203">
        <f t="shared" si="2"/>
        <v>742.00000000000011</v>
      </c>
      <c r="I7" s="56">
        <f t="shared" si="3"/>
        <v>2807.233333333334</v>
      </c>
      <c r="J7" s="204">
        <f t="shared" ref="J7:J24" si="12">C7*3%</f>
        <v>79.5</v>
      </c>
      <c r="K7" s="58">
        <f t="shared" si="4"/>
        <v>300.77500000000003</v>
      </c>
      <c r="L7" s="205">
        <f t="shared" si="11"/>
        <v>79.5</v>
      </c>
      <c r="M7" s="60">
        <f t="shared" si="5"/>
        <v>300.77500000000003</v>
      </c>
      <c r="N7" s="206">
        <f t="shared" si="6"/>
        <v>2650</v>
      </c>
      <c r="O7" s="206">
        <f t="shared" si="7"/>
        <v>0</v>
      </c>
      <c r="P7" s="156">
        <f t="shared" si="8"/>
        <v>10025.833333333334</v>
      </c>
    </row>
    <row r="8" spans="1:16" x14ac:dyDescent="0.25">
      <c r="A8" s="1">
        <f t="shared" si="9"/>
        <v>5</v>
      </c>
      <c r="B8" s="1" t="s">
        <v>33</v>
      </c>
      <c r="C8" s="199">
        <v>2750</v>
      </c>
      <c r="D8" s="200">
        <v>4.7833333333333341</v>
      </c>
      <c r="E8" s="201">
        <f t="shared" si="0"/>
        <v>13154.166666666668</v>
      </c>
      <c r="F8" s="202">
        <f t="shared" si="10"/>
        <v>1815</v>
      </c>
      <c r="G8" s="54">
        <f t="shared" si="1"/>
        <v>8681.7500000000018</v>
      </c>
      <c r="H8" s="203">
        <f t="shared" si="2"/>
        <v>770.00000000000011</v>
      </c>
      <c r="I8" s="56">
        <f t="shared" si="3"/>
        <v>3683.1666666666679</v>
      </c>
      <c r="J8" s="204">
        <f t="shared" si="12"/>
        <v>82.5</v>
      </c>
      <c r="K8" s="58">
        <f t="shared" si="4"/>
        <v>394.62500000000006</v>
      </c>
      <c r="L8" s="205">
        <f t="shared" si="11"/>
        <v>82.5</v>
      </c>
      <c r="M8" s="60">
        <f t="shared" si="5"/>
        <v>394.62500000000006</v>
      </c>
      <c r="N8" s="206">
        <f t="shared" si="6"/>
        <v>2750</v>
      </c>
      <c r="O8" s="206">
        <f t="shared" si="7"/>
        <v>0</v>
      </c>
      <c r="P8" s="156">
        <f t="shared" si="8"/>
        <v>13154.16666666667</v>
      </c>
    </row>
    <row r="9" spans="1:16" x14ac:dyDescent="0.25">
      <c r="A9" s="1">
        <f t="shared" si="9"/>
        <v>6</v>
      </c>
      <c r="B9" s="1" t="s">
        <v>45</v>
      </c>
      <c r="C9" s="199">
        <v>735</v>
      </c>
      <c r="D9" s="200">
        <v>4.8133333333333335</v>
      </c>
      <c r="E9" s="201">
        <f t="shared" si="0"/>
        <v>3537.8</v>
      </c>
      <c r="F9" s="202">
        <f t="shared" si="10"/>
        <v>485.1</v>
      </c>
      <c r="G9" s="54">
        <f t="shared" si="1"/>
        <v>2334.9480000000003</v>
      </c>
      <c r="H9" s="203">
        <f t="shared" si="2"/>
        <v>205.8</v>
      </c>
      <c r="I9" s="56">
        <f t="shared" si="3"/>
        <v>990.58400000000006</v>
      </c>
      <c r="J9" s="204">
        <f t="shared" si="12"/>
        <v>22.05</v>
      </c>
      <c r="K9" s="58">
        <f t="shared" si="4"/>
        <v>106.134</v>
      </c>
      <c r="L9" s="205">
        <f t="shared" si="11"/>
        <v>22.05</v>
      </c>
      <c r="M9" s="60">
        <f t="shared" si="5"/>
        <v>106.134</v>
      </c>
      <c r="N9" s="206">
        <f t="shared" si="6"/>
        <v>735</v>
      </c>
      <c r="O9" s="206">
        <f t="shared" si="7"/>
        <v>0</v>
      </c>
      <c r="P9" s="156">
        <f t="shared" si="8"/>
        <v>3537.8</v>
      </c>
    </row>
    <row r="10" spans="1:16" x14ac:dyDescent="0.25">
      <c r="A10" s="1">
        <f t="shared" si="9"/>
        <v>7</v>
      </c>
      <c r="B10" s="1" t="s">
        <v>35</v>
      </c>
      <c r="C10" s="199">
        <v>825</v>
      </c>
      <c r="D10" s="200">
        <v>4.7333333333333334</v>
      </c>
      <c r="E10" s="201">
        <f t="shared" si="0"/>
        <v>3905</v>
      </c>
      <c r="F10" s="202">
        <f t="shared" si="10"/>
        <v>544.5</v>
      </c>
      <c r="G10" s="54">
        <f t="shared" si="1"/>
        <v>2577.3000000000002</v>
      </c>
      <c r="H10" s="203">
        <f t="shared" si="2"/>
        <v>231.00000000000003</v>
      </c>
      <c r="I10" s="56">
        <f t="shared" si="3"/>
        <v>1093.4000000000001</v>
      </c>
      <c r="J10" s="204">
        <f t="shared" si="12"/>
        <v>24.75</v>
      </c>
      <c r="K10" s="58">
        <f t="shared" si="4"/>
        <v>117.15</v>
      </c>
      <c r="L10" s="205">
        <f t="shared" si="11"/>
        <v>24.75</v>
      </c>
      <c r="M10" s="60">
        <f t="shared" si="5"/>
        <v>117.15</v>
      </c>
      <c r="N10" s="206">
        <f t="shared" si="6"/>
        <v>825</v>
      </c>
      <c r="O10" s="206">
        <f t="shared" si="7"/>
        <v>0</v>
      </c>
      <c r="P10" s="156">
        <f t="shared" si="8"/>
        <v>3905</v>
      </c>
    </row>
    <row r="11" spans="1:16" x14ac:dyDescent="0.25">
      <c r="A11" s="1">
        <f t="shared" si="9"/>
        <v>8</v>
      </c>
      <c r="B11" s="1" t="s">
        <v>36</v>
      </c>
      <c r="C11" s="199">
        <v>462</v>
      </c>
      <c r="D11" s="200">
        <v>4.0166666666666666</v>
      </c>
      <c r="E11" s="201">
        <f t="shared" si="0"/>
        <v>1855.7</v>
      </c>
      <c r="F11" s="202">
        <f t="shared" si="10"/>
        <v>304.92</v>
      </c>
      <c r="G11" s="54">
        <f t="shared" si="1"/>
        <v>1224.7619999999999</v>
      </c>
      <c r="H11" s="203">
        <f t="shared" si="2"/>
        <v>129.36000000000001</v>
      </c>
      <c r="I11" s="56">
        <f t="shared" si="3"/>
        <v>519.596</v>
      </c>
      <c r="J11" s="204">
        <f t="shared" si="12"/>
        <v>13.86</v>
      </c>
      <c r="K11" s="58">
        <f t="shared" si="4"/>
        <v>55.670999999999999</v>
      </c>
      <c r="L11" s="205">
        <f t="shared" si="11"/>
        <v>13.86</v>
      </c>
      <c r="M11" s="60">
        <f t="shared" si="5"/>
        <v>55.670999999999999</v>
      </c>
      <c r="N11" s="206">
        <f t="shared" si="6"/>
        <v>462</v>
      </c>
      <c r="O11" s="206">
        <f t="shared" si="7"/>
        <v>0</v>
      </c>
      <c r="P11" s="156">
        <f t="shared" si="8"/>
        <v>1855.6999999999998</v>
      </c>
    </row>
    <row r="12" spans="1:16" x14ac:dyDescent="0.25">
      <c r="A12" s="1">
        <f t="shared" si="9"/>
        <v>9</v>
      </c>
      <c r="B12" s="1" t="s">
        <v>94</v>
      </c>
      <c r="C12" s="199">
        <v>896</v>
      </c>
      <c r="D12" s="200">
        <v>5.8166666666666664</v>
      </c>
      <c r="E12" s="201">
        <f t="shared" si="0"/>
        <v>5211.7333333333336</v>
      </c>
      <c r="F12" s="202">
        <f t="shared" si="10"/>
        <v>591.36</v>
      </c>
      <c r="G12" s="54">
        <f t="shared" si="1"/>
        <v>3439.7440000000001</v>
      </c>
      <c r="H12" s="203">
        <f t="shared" si="2"/>
        <v>250.88000000000002</v>
      </c>
      <c r="I12" s="56">
        <f t="shared" si="3"/>
        <v>1459.2853333333335</v>
      </c>
      <c r="J12" s="204">
        <f t="shared" si="12"/>
        <v>26.88</v>
      </c>
      <c r="K12" s="58">
        <f t="shared" si="4"/>
        <v>156.35199999999998</v>
      </c>
      <c r="L12" s="205">
        <f t="shared" si="11"/>
        <v>26.88</v>
      </c>
      <c r="M12" s="60">
        <f t="shared" si="5"/>
        <v>156.35199999999998</v>
      </c>
      <c r="N12" s="206">
        <f t="shared" si="6"/>
        <v>896</v>
      </c>
      <c r="O12" s="206">
        <f t="shared" si="7"/>
        <v>0</v>
      </c>
      <c r="P12" s="156">
        <f t="shared" si="8"/>
        <v>5211.7333333333336</v>
      </c>
    </row>
    <row r="13" spans="1:16" x14ac:dyDescent="0.25">
      <c r="A13" s="1">
        <f t="shared" si="9"/>
        <v>10</v>
      </c>
      <c r="B13" s="1" t="s">
        <v>37</v>
      </c>
      <c r="C13" s="199">
        <v>108</v>
      </c>
      <c r="D13" s="200">
        <v>15.9</v>
      </c>
      <c r="E13" s="201">
        <f t="shared" si="0"/>
        <v>1717.2</v>
      </c>
      <c r="F13" s="202">
        <f t="shared" si="10"/>
        <v>71.28</v>
      </c>
      <c r="G13" s="54">
        <f t="shared" si="1"/>
        <v>1133.3520000000001</v>
      </c>
      <c r="H13" s="203">
        <f t="shared" si="2"/>
        <v>30.240000000000002</v>
      </c>
      <c r="I13" s="56">
        <f t="shared" si="3"/>
        <v>480.81600000000003</v>
      </c>
      <c r="J13" s="204">
        <f t="shared" si="12"/>
        <v>3.2399999999999998</v>
      </c>
      <c r="K13" s="58">
        <f t="shared" si="4"/>
        <v>51.515999999999998</v>
      </c>
      <c r="L13" s="205">
        <f t="shared" si="11"/>
        <v>3.2399999999999998</v>
      </c>
      <c r="M13" s="60">
        <f t="shared" si="5"/>
        <v>51.515999999999998</v>
      </c>
      <c r="N13" s="206">
        <f t="shared" si="6"/>
        <v>108</v>
      </c>
      <c r="O13" s="206">
        <f t="shared" si="7"/>
        <v>0</v>
      </c>
      <c r="P13" s="156">
        <f t="shared" si="8"/>
        <v>1717.2000000000003</v>
      </c>
    </row>
    <row r="14" spans="1:16" x14ac:dyDescent="0.25">
      <c r="A14" s="1">
        <f t="shared" si="9"/>
        <v>11</v>
      </c>
      <c r="B14" s="1" t="s">
        <v>75</v>
      </c>
      <c r="C14" s="199">
        <v>352</v>
      </c>
      <c r="D14" s="200">
        <v>4.4833333333333334</v>
      </c>
      <c r="E14" s="201">
        <f t="shared" si="0"/>
        <v>1578.1333333333334</v>
      </c>
      <c r="F14" s="202">
        <f t="shared" si="10"/>
        <v>232.32000000000002</v>
      </c>
      <c r="G14" s="54">
        <f t="shared" si="1"/>
        <v>1041.5680000000002</v>
      </c>
      <c r="H14" s="203">
        <f t="shared" si="2"/>
        <v>98.56</v>
      </c>
      <c r="I14" s="56">
        <f t="shared" si="3"/>
        <v>441.87733333333335</v>
      </c>
      <c r="J14" s="204">
        <f t="shared" si="12"/>
        <v>10.559999999999999</v>
      </c>
      <c r="K14" s="58">
        <f t="shared" si="4"/>
        <v>47.343999999999994</v>
      </c>
      <c r="L14" s="205">
        <f t="shared" si="11"/>
        <v>10.559999999999999</v>
      </c>
      <c r="M14" s="60">
        <f t="shared" si="5"/>
        <v>47.343999999999994</v>
      </c>
      <c r="N14" s="206">
        <f t="shared" si="6"/>
        <v>352</v>
      </c>
      <c r="O14" s="206">
        <f t="shared" si="7"/>
        <v>0</v>
      </c>
      <c r="P14" s="156">
        <f t="shared" si="8"/>
        <v>1578.1333333333337</v>
      </c>
    </row>
    <row r="15" spans="1:16" x14ac:dyDescent="0.25">
      <c r="A15" s="1">
        <f t="shared" si="9"/>
        <v>12</v>
      </c>
      <c r="B15" s="1" t="s">
        <v>95</v>
      </c>
      <c r="C15" s="199">
        <v>434</v>
      </c>
      <c r="D15" s="200">
        <v>5.45</v>
      </c>
      <c r="E15" s="201">
        <f t="shared" si="0"/>
        <v>2365.3000000000002</v>
      </c>
      <c r="F15" s="202">
        <f t="shared" si="10"/>
        <v>286.44</v>
      </c>
      <c r="G15" s="54">
        <f t="shared" si="1"/>
        <v>1561.098</v>
      </c>
      <c r="H15" s="203">
        <f t="shared" si="2"/>
        <v>121.52000000000001</v>
      </c>
      <c r="I15" s="56">
        <f t="shared" si="3"/>
        <v>662.28400000000011</v>
      </c>
      <c r="J15" s="204">
        <f t="shared" si="12"/>
        <v>13.02</v>
      </c>
      <c r="K15" s="58">
        <f t="shared" si="4"/>
        <v>70.959000000000003</v>
      </c>
      <c r="L15" s="205">
        <f t="shared" si="11"/>
        <v>13.02</v>
      </c>
      <c r="M15" s="60">
        <f t="shared" si="5"/>
        <v>70.959000000000003</v>
      </c>
      <c r="N15" s="206">
        <f t="shared" si="6"/>
        <v>434</v>
      </c>
      <c r="O15" s="206">
        <f t="shared" si="7"/>
        <v>0</v>
      </c>
      <c r="P15" s="156">
        <f t="shared" si="8"/>
        <v>2365.3000000000002</v>
      </c>
    </row>
    <row r="16" spans="1:16" x14ac:dyDescent="0.25">
      <c r="A16" s="1">
        <f t="shared" si="9"/>
        <v>13</v>
      </c>
      <c r="B16" s="1" t="s">
        <v>81</v>
      </c>
      <c r="C16" s="199">
        <v>826</v>
      </c>
      <c r="D16" s="200">
        <v>15.9</v>
      </c>
      <c r="E16" s="201">
        <f t="shared" si="0"/>
        <v>13133.4</v>
      </c>
      <c r="F16" s="202">
        <f t="shared" si="10"/>
        <v>545.16000000000008</v>
      </c>
      <c r="G16" s="54">
        <f t="shared" si="1"/>
        <v>8668.0440000000017</v>
      </c>
      <c r="H16" s="203">
        <f t="shared" si="2"/>
        <v>231.28000000000003</v>
      </c>
      <c r="I16" s="56">
        <f t="shared" si="3"/>
        <v>3677.3520000000008</v>
      </c>
      <c r="J16" s="204">
        <f t="shared" si="12"/>
        <v>24.779999999999998</v>
      </c>
      <c r="K16" s="58">
        <f t="shared" si="4"/>
        <v>394.00199999999995</v>
      </c>
      <c r="L16" s="205">
        <f t="shared" si="11"/>
        <v>24.779999999999998</v>
      </c>
      <c r="M16" s="60">
        <f t="shared" si="5"/>
        <v>394.00199999999995</v>
      </c>
      <c r="N16" s="206">
        <f t="shared" si="6"/>
        <v>826.00000000000011</v>
      </c>
      <c r="O16" s="206">
        <f t="shared" si="7"/>
        <v>1.1368683772161603E-13</v>
      </c>
      <c r="P16" s="156">
        <f t="shared" si="8"/>
        <v>13133.400000000001</v>
      </c>
    </row>
    <row r="17" spans="1:16" x14ac:dyDescent="0.25">
      <c r="A17" s="1">
        <f t="shared" si="9"/>
        <v>14</v>
      </c>
      <c r="B17" s="1" t="s">
        <v>43</v>
      </c>
      <c r="C17" s="199">
        <v>1568</v>
      </c>
      <c r="D17" s="200">
        <v>3.2333333333333329</v>
      </c>
      <c r="E17" s="201">
        <f t="shared" si="0"/>
        <v>5069.8666666666659</v>
      </c>
      <c r="F17" s="202">
        <f t="shared" si="10"/>
        <v>1034.8800000000001</v>
      </c>
      <c r="G17" s="54">
        <f t="shared" si="1"/>
        <v>3346.1120000000001</v>
      </c>
      <c r="H17" s="203">
        <f t="shared" si="2"/>
        <v>439.04</v>
      </c>
      <c r="I17" s="56">
        <f t="shared" si="3"/>
        <v>1419.5626666666665</v>
      </c>
      <c r="J17" s="204">
        <f t="shared" si="12"/>
        <v>47.04</v>
      </c>
      <c r="K17" s="58">
        <f t="shared" si="4"/>
        <v>152.09599999999998</v>
      </c>
      <c r="L17" s="205">
        <f t="shared" si="11"/>
        <v>47.04</v>
      </c>
      <c r="M17" s="60">
        <f t="shared" si="5"/>
        <v>152.09599999999998</v>
      </c>
      <c r="N17" s="206">
        <f t="shared" si="6"/>
        <v>1568</v>
      </c>
      <c r="O17" s="206">
        <f t="shared" si="7"/>
        <v>0</v>
      </c>
      <c r="P17" s="156">
        <f t="shared" si="8"/>
        <v>5069.8666666666668</v>
      </c>
    </row>
    <row r="18" spans="1:16" x14ac:dyDescent="0.25">
      <c r="A18" s="1">
        <f t="shared" si="9"/>
        <v>15</v>
      </c>
      <c r="B18" s="1" t="s">
        <v>98</v>
      </c>
      <c r="C18" s="199">
        <v>1968</v>
      </c>
      <c r="D18" s="200">
        <v>18.666666666666668</v>
      </c>
      <c r="E18" s="201">
        <f t="shared" si="0"/>
        <v>36736</v>
      </c>
      <c r="F18" s="202">
        <f t="shared" si="10"/>
        <v>1298.8800000000001</v>
      </c>
      <c r="G18" s="54">
        <f t="shared" si="1"/>
        <v>24245.760000000002</v>
      </c>
      <c r="H18" s="203">
        <f t="shared" si="2"/>
        <v>551.04000000000008</v>
      </c>
      <c r="I18" s="56">
        <f t="shared" si="3"/>
        <v>10286.080000000002</v>
      </c>
      <c r="J18" s="204">
        <f t="shared" si="12"/>
        <v>59.04</v>
      </c>
      <c r="K18" s="58">
        <f t="shared" si="4"/>
        <v>1102.0800000000002</v>
      </c>
      <c r="L18" s="205">
        <f t="shared" si="11"/>
        <v>59.04</v>
      </c>
      <c r="M18" s="60">
        <f t="shared" si="5"/>
        <v>1102.0800000000002</v>
      </c>
      <c r="N18" s="206">
        <f t="shared" si="6"/>
        <v>1968.0000000000002</v>
      </c>
      <c r="O18" s="206">
        <f t="shared" si="7"/>
        <v>2.2737367544323206E-13</v>
      </c>
      <c r="P18" s="156">
        <f t="shared" si="8"/>
        <v>36736</v>
      </c>
    </row>
    <row r="19" spans="1:16" x14ac:dyDescent="0.25">
      <c r="A19" s="1">
        <f t="shared" si="9"/>
        <v>16</v>
      </c>
      <c r="B19" s="1" t="s">
        <v>46</v>
      </c>
      <c r="C19" s="199">
        <v>833</v>
      </c>
      <c r="D19" s="200">
        <v>9.99</v>
      </c>
      <c r="E19" s="201">
        <f t="shared" si="0"/>
        <v>8321.67</v>
      </c>
      <c r="F19" s="202">
        <f t="shared" si="10"/>
        <v>549.78</v>
      </c>
      <c r="G19" s="54">
        <f t="shared" si="1"/>
        <v>5492.3022000000001</v>
      </c>
      <c r="H19" s="203">
        <f t="shared" si="2"/>
        <v>233.24</v>
      </c>
      <c r="I19" s="56">
        <f t="shared" si="3"/>
        <v>2330.0676000000003</v>
      </c>
      <c r="J19" s="204">
        <f t="shared" si="12"/>
        <v>24.99</v>
      </c>
      <c r="K19" s="58">
        <f t="shared" si="4"/>
        <v>249.65009999999998</v>
      </c>
      <c r="L19" s="205">
        <f t="shared" si="11"/>
        <v>24.99</v>
      </c>
      <c r="M19" s="60">
        <f t="shared" si="5"/>
        <v>249.65009999999998</v>
      </c>
      <c r="N19" s="206">
        <f t="shared" si="6"/>
        <v>833</v>
      </c>
      <c r="O19" s="206">
        <f t="shared" si="7"/>
        <v>0</v>
      </c>
      <c r="P19" s="156">
        <f t="shared" si="8"/>
        <v>8321.67</v>
      </c>
    </row>
    <row r="20" spans="1:16" x14ac:dyDescent="0.25">
      <c r="A20" s="1">
        <f t="shared" si="9"/>
        <v>17</v>
      </c>
      <c r="B20" s="1" t="s">
        <v>80</v>
      </c>
      <c r="C20" s="207">
        <v>1528</v>
      </c>
      <c r="D20" s="200">
        <v>3.15</v>
      </c>
      <c r="E20" s="201">
        <f t="shared" si="0"/>
        <v>4813.2</v>
      </c>
      <c r="F20" s="202">
        <f t="shared" si="10"/>
        <v>1008.48</v>
      </c>
      <c r="G20" s="54">
        <f t="shared" si="1"/>
        <v>3176.712</v>
      </c>
      <c r="H20" s="203">
        <f t="shared" si="2"/>
        <v>427.84000000000003</v>
      </c>
      <c r="I20" s="56">
        <f t="shared" si="3"/>
        <v>1347.6960000000001</v>
      </c>
      <c r="J20" s="204">
        <f t="shared" si="12"/>
        <v>45.839999999999996</v>
      </c>
      <c r="K20" s="58">
        <f t="shared" si="4"/>
        <v>144.39599999999999</v>
      </c>
      <c r="L20" s="205">
        <f t="shared" si="11"/>
        <v>45.839999999999996</v>
      </c>
      <c r="M20" s="60">
        <f t="shared" si="5"/>
        <v>144.39599999999999</v>
      </c>
      <c r="N20" s="206">
        <f t="shared" si="6"/>
        <v>1528</v>
      </c>
      <c r="O20" s="206">
        <f t="shared" si="7"/>
        <v>0</v>
      </c>
      <c r="P20" s="156">
        <f t="shared" si="8"/>
        <v>4813.2</v>
      </c>
    </row>
    <row r="21" spans="1:16" x14ac:dyDescent="0.25">
      <c r="A21" s="1">
        <f t="shared" si="9"/>
        <v>18</v>
      </c>
      <c r="B21" s="1" t="s">
        <v>96</v>
      </c>
      <c r="C21" s="195">
        <v>483</v>
      </c>
      <c r="D21" s="200">
        <v>4.05</v>
      </c>
      <c r="E21" s="201">
        <f t="shared" si="0"/>
        <v>1956.1499999999999</v>
      </c>
      <c r="F21" s="202">
        <f t="shared" si="10"/>
        <v>318.78000000000003</v>
      </c>
      <c r="G21" s="54">
        <f t="shared" si="1"/>
        <v>1291.059</v>
      </c>
      <c r="H21" s="203">
        <f t="shared" si="2"/>
        <v>135.24</v>
      </c>
      <c r="I21" s="56">
        <f t="shared" si="3"/>
        <v>547.72199999999998</v>
      </c>
      <c r="J21" s="204">
        <f t="shared" si="12"/>
        <v>14.49</v>
      </c>
      <c r="K21" s="58">
        <f t="shared" si="4"/>
        <v>58.6845</v>
      </c>
      <c r="L21" s="205">
        <f t="shared" si="11"/>
        <v>14.49</v>
      </c>
      <c r="M21" s="60">
        <f t="shared" si="5"/>
        <v>58.6845</v>
      </c>
      <c r="N21" s="206">
        <f t="shared" si="6"/>
        <v>483</v>
      </c>
      <c r="O21" s="206">
        <f t="shared" si="7"/>
        <v>0</v>
      </c>
      <c r="P21" s="156">
        <f t="shared" si="8"/>
        <v>1956.15</v>
      </c>
    </row>
    <row r="22" spans="1:16" x14ac:dyDescent="0.25">
      <c r="A22" s="1">
        <f t="shared" si="9"/>
        <v>19</v>
      </c>
      <c r="B22" s="1" t="s">
        <v>47</v>
      </c>
      <c r="C22" s="195">
        <v>924</v>
      </c>
      <c r="D22" s="200">
        <v>6.9666666666666659</v>
      </c>
      <c r="E22" s="201">
        <f t="shared" si="0"/>
        <v>6437.1999999999989</v>
      </c>
      <c r="F22" s="202">
        <f t="shared" si="10"/>
        <v>609.84</v>
      </c>
      <c r="G22" s="54">
        <f t="shared" si="1"/>
        <v>4248.5519999999997</v>
      </c>
      <c r="H22" s="203">
        <f t="shared" si="2"/>
        <v>258.72000000000003</v>
      </c>
      <c r="I22" s="56">
        <f t="shared" si="3"/>
        <v>1802.4159999999999</v>
      </c>
      <c r="J22" s="204">
        <f t="shared" si="12"/>
        <v>27.72</v>
      </c>
      <c r="K22" s="58">
        <f t="shared" si="4"/>
        <v>193.11599999999996</v>
      </c>
      <c r="L22" s="205">
        <f t="shared" si="11"/>
        <v>27.72</v>
      </c>
      <c r="M22" s="60">
        <f t="shared" si="5"/>
        <v>193.11599999999996</v>
      </c>
      <c r="N22" s="206">
        <f t="shared" si="6"/>
        <v>924</v>
      </c>
      <c r="O22" s="206">
        <f t="shared" si="7"/>
        <v>0</v>
      </c>
      <c r="P22" s="156">
        <f t="shared" si="8"/>
        <v>6437.1999999999989</v>
      </c>
    </row>
    <row r="23" spans="1:16" x14ac:dyDescent="0.25">
      <c r="A23" s="1">
        <f t="shared" si="9"/>
        <v>20</v>
      </c>
      <c r="B23" s="1" t="s">
        <v>44</v>
      </c>
      <c r="C23" s="195">
        <v>730</v>
      </c>
      <c r="D23" s="200">
        <v>2.9666666666666668</v>
      </c>
      <c r="E23" s="201">
        <f t="shared" si="0"/>
        <v>2165.666666666667</v>
      </c>
      <c r="F23" s="202">
        <f t="shared" si="10"/>
        <v>481.8</v>
      </c>
      <c r="G23" s="54">
        <f t="shared" si="1"/>
        <v>1429.3400000000001</v>
      </c>
      <c r="H23" s="203">
        <f t="shared" si="2"/>
        <v>204.4</v>
      </c>
      <c r="I23" s="56">
        <f t="shared" si="3"/>
        <v>606.38666666666666</v>
      </c>
      <c r="J23" s="204">
        <f t="shared" si="12"/>
        <v>21.9</v>
      </c>
      <c r="K23" s="58">
        <f t="shared" si="4"/>
        <v>64.97</v>
      </c>
      <c r="L23" s="205">
        <f t="shared" si="11"/>
        <v>21.9</v>
      </c>
      <c r="M23" s="60">
        <f t="shared" si="5"/>
        <v>64.97</v>
      </c>
      <c r="N23" s="206">
        <f t="shared" si="6"/>
        <v>730</v>
      </c>
      <c r="O23" s="206">
        <f t="shared" si="7"/>
        <v>0</v>
      </c>
      <c r="P23" s="156">
        <f t="shared" si="8"/>
        <v>2165.666666666667</v>
      </c>
    </row>
    <row r="24" spans="1:16" x14ac:dyDescent="0.25">
      <c r="A24" s="1">
        <f t="shared" si="9"/>
        <v>21</v>
      </c>
      <c r="B24" s="1" t="s">
        <v>40</v>
      </c>
      <c r="C24" s="195">
        <v>858</v>
      </c>
      <c r="D24" s="200">
        <v>23.133333333333336</v>
      </c>
      <c r="E24" s="201">
        <f t="shared" si="0"/>
        <v>19848.400000000001</v>
      </c>
      <c r="F24" s="202">
        <f t="shared" si="10"/>
        <v>566.28</v>
      </c>
      <c r="G24" s="54">
        <f t="shared" si="1"/>
        <v>13099.944000000001</v>
      </c>
      <c r="H24" s="203">
        <f t="shared" si="2"/>
        <v>240.24</v>
      </c>
      <c r="I24" s="56">
        <f t="shared" si="3"/>
        <v>5557.5520000000006</v>
      </c>
      <c r="J24" s="204">
        <f t="shared" si="12"/>
        <v>25.74</v>
      </c>
      <c r="K24" s="58">
        <f t="shared" si="4"/>
        <v>595.452</v>
      </c>
      <c r="L24" s="205">
        <f t="shared" si="11"/>
        <v>25.74</v>
      </c>
      <c r="M24" s="60">
        <f t="shared" si="5"/>
        <v>595.452</v>
      </c>
      <c r="N24" s="206">
        <f t="shared" si="6"/>
        <v>858</v>
      </c>
      <c r="O24" s="206">
        <f t="shared" si="7"/>
        <v>0</v>
      </c>
      <c r="P24" s="156">
        <f t="shared" si="8"/>
        <v>19848.400000000001</v>
      </c>
    </row>
    <row r="25" spans="1:16" x14ac:dyDescent="0.25">
      <c r="A25" s="1">
        <v>22</v>
      </c>
      <c r="B25" s="1" t="s">
        <v>99</v>
      </c>
      <c r="C25" s="195"/>
      <c r="D25" s="208">
        <v>9</v>
      </c>
      <c r="E25" s="201">
        <f t="shared" si="0"/>
        <v>0</v>
      </c>
      <c r="F25" s="202"/>
      <c r="G25" s="54">
        <f t="shared" si="1"/>
        <v>0</v>
      </c>
      <c r="H25" s="209"/>
      <c r="I25" s="56"/>
      <c r="J25" s="210"/>
      <c r="K25" s="58">
        <f t="shared" si="4"/>
        <v>0</v>
      </c>
      <c r="L25" s="211"/>
      <c r="M25" s="60">
        <f t="shared" si="5"/>
        <v>0</v>
      </c>
      <c r="N25" s="212"/>
      <c r="O25" s="170"/>
      <c r="P25" s="156">
        <f t="shared" si="8"/>
        <v>0</v>
      </c>
    </row>
    <row r="26" spans="1:16" x14ac:dyDescent="0.25">
      <c r="A26" s="1">
        <v>23</v>
      </c>
      <c r="B26" s="1" t="s">
        <v>76</v>
      </c>
      <c r="C26" s="195"/>
      <c r="D26" s="208">
        <v>3.8666666666666667</v>
      </c>
      <c r="E26" s="201">
        <f t="shared" si="0"/>
        <v>0</v>
      </c>
      <c r="F26" s="202"/>
      <c r="G26" s="54">
        <f t="shared" si="1"/>
        <v>0</v>
      </c>
      <c r="H26" s="209"/>
      <c r="I26" s="56"/>
      <c r="J26" s="210"/>
      <c r="K26" s="58">
        <f t="shared" si="4"/>
        <v>0</v>
      </c>
      <c r="L26" s="211"/>
      <c r="M26" s="60">
        <f t="shared" si="5"/>
        <v>0</v>
      </c>
      <c r="N26" s="170"/>
      <c r="O26" s="170"/>
      <c r="P26" s="156">
        <f t="shared" si="8"/>
        <v>0</v>
      </c>
    </row>
    <row r="27" spans="1:16" x14ac:dyDescent="0.25">
      <c r="A27" s="1">
        <v>24</v>
      </c>
      <c r="B27" s="1" t="s">
        <v>116</v>
      </c>
      <c r="C27" s="195"/>
      <c r="D27" s="208">
        <v>14.5</v>
      </c>
      <c r="E27" s="201">
        <f t="shared" si="0"/>
        <v>0</v>
      </c>
      <c r="F27" s="202"/>
      <c r="G27" s="54">
        <f t="shared" si="1"/>
        <v>0</v>
      </c>
      <c r="H27" s="209"/>
      <c r="I27" s="209"/>
      <c r="J27" s="210"/>
      <c r="K27" s="58">
        <f t="shared" si="4"/>
        <v>0</v>
      </c>
      <c r="L27" s="211"/>
      <c r="M27" s="60">
        <f t="shared" si="5"/>
        <v>0</v>
      </c>
      <c r="N27" s="170"/>
      <c r="O27" s="170"/>
      <c r="P27" s="156">
        <f t="shared" si="8"/>
        <v>0</v>
      </c>
    </row>
    <row r="28" spans="1:16" x14ac:dyDescent="0.25">
      <c r="A28" s="1">
        <v>25</v>
      </c>
      <c r="B28" s="1" t="s">
        <v>77</v>
      </c>
      <c r="C28" s="195"/>
      <c r="D28" s="208">
        <v>2.5333333333333332</v>
      </c>
      <c r="E28" s="201">
        <f t="shared" si="0"/>
        <v>0</v>
      </c>
      <c r="F28" s="202"/>
      <c r="G28" s="54">
        <f t="shared" si="1"/>
        <v>0</v>
      </c>
      <c r="H28" s="209"/>
      <c r="I28" s="209"/>
      <c r="J28" s="210"/>
      <c r="K28" s="58">
        <f t="shared" si="4"/>
        <v>0</v>
      </c>
      <c r="L28" s="211"/>
      <c r="M28" s="60">
        <f t="shared" si="5"/>
        <v>0</v>
      </c>
      <c r="N28" s="170"/>
      <c r="O28" s="170"/>
      <c r="P28" s="156">
        <f t="shared" si="8"/>
        <v>0</v>
      </c>
    </row>
    <row r="29" spans="1:16" x14ac:dyDescent="0.25">
      <c r="A29" s="1">
        <v>26</v>
      </c>
      <c r="B29" s="1" t="s">
        <v>78</v>
      </c>
      <c r="C29" s="195"/>
      <c r="D29" s="208">
        <v>7.4799999999999995</v>
      </c>
      <c r="E29" s="201">
        <f t="shared" si="0"/>
        <v>0</v>
      </c>
      <c r="F29" s="202"/>
      <c r="G29" s="54">
        <f t="shared" si="1"/>
        <v>0</v>
      </c>
      <c r="H29" s="209"/>
      <c r="I29" s="209"/>
      <c r="J29" s="210"/>
      <c r="K29" s="58">
        <f t="shared" si="4"/>
        <v>0</v>
      </c>
      <c r="L29" s="211"/>
      <c r="M29" s="60">
        <f t="shared" si="5"/>
        <v>0</v>
      </c>
      <c r="N29" s="170"/>
      <c r="O29" s="170"/>
      <c r="P29" s="156">
        <f t="shared" si="8"/>
        <v>0</v>
      </c>
    </row>
    <row r="30" spans="1:16" x14ac:dyDescent="0.25">
      <c r="A30" s="1">
        <v>27</v>
      </c>
      <c r="B30" s="7" t="s">
        <v>48</v>
      </c>
      <c r="C30" s="195"/>
      <c r="D30" s="208">
        <v>7.1333333333333329</v>
      </c>
      <c r="E30" s="201">
        <f t="shared" si="0"/>
        <v>0</v>
      </c>
      <c r="F30" s="202"/>
      <c r="G30" s="54">
        <f t="shared" si="1"/>
        <v>0</v>
      </c>
      <c r="H30" s="209"/>
      <c r="I30" s="209"/>
      <c r="J30" s="210"/>
      <c r="K30" s="58">
        <f t="shared" si="4"/>
        <v>0</v>
      </c>
      <c r="L30" s="211"/>
      <c r="M30" s="60">
        <f t="shared" si="5"/>
        <v>0</v>
      </c>
      <c r="N30" s="170"/>
      <c r="O30" s="170"/>
      <c r="P30" s="156">
        <f t="shared" si="8"/>
        <v>0</v>
      </c>
    </row>
    <row r="31" spans="1:16" x14ac:dyDescent="0.25">
      <c r="A31" s="1">
        <v>28</v>
      </c>
      <c r="B31" s="7" t="s">
        <v>97</v>
      </c>
      <c r="C31" s="195"/>
      <c r="D31" s="208">
        <v>9.9333333333333336</v>
      </c>
      <c r="E31" s="201">
        <f t="shared" si="0"/>
        <v>0</v>
      </c>
      <c r="F31" s="202"/>
      <c r="G31" s="54">
        <f t="shared" si="1"/>
        <v>0</v>
      </c>
      <c r="H31" s="209"/>
      <c r="I31" s="209"/>
      <c r="J31" s="210"/>
      <c r="K31" s="58">
        <f t="shared" si="4"/>
        <v>0</v>
      </c>
      <c r="L31" s="211"/>
      <c r="M31" s="60">
        <f t="shared" si="5"/>
        <v>0</v>
      </c>
      <c r="N31" s="170"/>
      <c r="O31" s="170"/>
      <c r="P31" s="156">
        <f t="shared" si="8"/>
        <v>0</v>
      </c>
    </row>
    <row r="40" spans="5:7" ht="15.75" thickBot="1" x14ac:dyDescent="0.3"/>
    <row r="41" spans="5:7" ht="15.75" thickBot="1" x14ac:dyDescent="0.3">
      <c r="E41" s="27" t="s">
        <v>24</v>
      </c>
      <c r="F41" s="28">
        <v>20707</v>
      </c>
      <c r="G41" s="29">
        <f>F41*4</f>
        <v>82828</v>
      </c>
    </row>
    <row r="42" spans="5:7" ht="15.75" thickBot="1" x14ac:dyDescent="0.3">
      <c r="E42" s="30" t="s">
        <v>28</v>
      </c>
      <c r="F42" s="31">
        <v>7144.2</v>
      </c>
      <c r="G42" s="29">
        <f>F42*4</f>
        <v>28576.799999999999</v>
      </c>
    </row>
    <row r="43" spans="5:7" ht="15.75" thickBot="1" x14ac:dyDescent="0.3">
      <c r="E43" s="30" t="s">
        <v>26</v>
      </c>
      <c r="F43" s="31">
        <v>1144.8</v>
      </c>
      <c r="G43" s="29">
        <f>F43*4</f>
        <v>4579.2</v>
      </c>
    </row>
    <row r="44" spans="5:7" ht="15.75" thickBot="1" x14ac:dyDescent="0.3">
      <c r="E44" s="30" t="s">
        <v>25</v>
      </c>
      <c r="F44" s="31">
        <v>421.12</v>
      </c>
      <c r="G44" s="76">
        <f>F44*4</f>
        <v>1684.48</v>
      </c>
    </row>
    <row r="45" spans="5:7" x14ac:dyDescent="0.25">
      <c r="E45" s="30" t="s">
        <v>14</v>
      </c>
      <c r="F45" s="31">
        <f>SUM(F41:F44)</f>
        <v>29417.119999999999</v>
      </c>
      <c r="G45" s="32">
        <f>SUM(G41:G44)</f>
        <v>117668.48</v>
      </c>
    </row>
    <row r="46" spans="5:7" ht="15.75" thickBot="1" x14ac:dyDescent="0.3">
      <c r="E46" s="33" t="s">
        <v>117</v>
      </c>
      <c r="F46" s="34">
        <f>F45*5</f>
        <v>147085.6</v>
      </c>
      <c r="G46" s="35"/>
    </row>
    <row r="47" spans="5:7" ht="15.75" thickBot="1" x14ac:dyDescent="0.3"/>
    <row r="48" spans="5:7" x14ac:dyDescent="0.25">
      <c r="E48" s="228" t="s">
        <v>51</v>
      </c>
      <c r="F48" s="229"/>
    </row>
    <row r="49" spans="5:6" x14ac:dyDescent="0.25">
      <c r="E49" s="62">
        <f>G3*100/F46</f>
        <v>59.793208852532132</v>
      </c>
      <c r="F49" s="63" t="s">
        <v>100</v>
      </c>
    </row>
    <row r="50" spans="5:6" x14ac:dyDescent="0.25">
      <c r="E50" s="62">
        <f>I3*100/F46</f>
        <v>25.327836307565118</v>
      </c>
      <c r="F50" s="63" t="s">
        <v>101</v>
      </c>
    </row>
    <row r="51" spans="5:6" x14ac:dyDescent="0.25">
      <c r="E51" s="62">
        <f>K3*100/F46</f>
        <v>2.8250216200634188</v>
      </c>
      <c r="F51" s="63" t="s">
        <v>102</v>
      </c>
    </row>
    <row r="52" spans="5:6" x14ac:dyDescent="0.25">
      <c r="E52" s="62">
        <f>M3*100/F46</f>
        <v>2.7325584557563758</v>
      </c>
      <c r="F52" s="63" t="s">
        <v>103</v>
      </c>
    </row>
    <row r="53" spans="5:6" x14ac:dyDescent="0.25">
      <c r="E53" s="64" t="s">
        <v>52</v>
      </c>
      <c r="F53" s="65"/>
    </row>
    <row r="54" spans="5:6" ht="15.75" thickBot="1" x14ac:dyDescent="0.3">
      <c r="E54" s="151" t="s">
        <v>53</v>
      </c>
      <c r="F54" s="152"/>
    </row>
  </sheetData>
  <mergeCells count="2">
    <mergeCell ref="E48:F48"/>
    <mergeCell ref="A1:P1"/>
  </mergeCells>
  <pageMargins left="0.25" right="0.25" top="0.75" bottom="0.75" header="0.3" footer="0.3"/>
  <pageSetup paperSize="9" scale="68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"/>
  <sheetViews>
    <sheetView zoomScale="86" zoomScaleNormal="86" workbookViewId="0">
      <selection activeCell="H35" sqref="H35"/>
    </sheetView>
  </sheetViews>
  <sheetFormatPr defaultRowHeight="15" x14ac:dyDescent="0.25"/>
  <cols>
    <col min="1" max="1" width="3.28515625" customWidth="1"/>
    <col min="2" max="2" width="23.5703125" customWidth="1"/>
    <col min="3" max="3" width="9.140625" customWidth="1"/>
    <col min="4" max="5" width="10.5703125" customWidth="1"/>
    <col min="6" max="6" width="13.5703125" customWidth="1"/>
    <col min="7" max="7" width="10" customWidth="1"/>
    <col min="9" max="9" width="11.5703125" customWidth="1"/>
    <col min="12" max="12" width="13.85546875" customWidth="1"/>
    <col min="14" max="14" width="15" customWidth="1"/>
    <col min="15" max="15" width="14.28515625" customWidth="1"/>
  </cols>
  <sheetData>
    <row r="1" spans="1:15" ht="15.75" thickBot="1" x14ac:dyDescent="0.3">
      <c r="B1" s="225" t="s">
        <v>121</v>
      </c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7"/>
    </row>
    <row r="2" spans="1:15" x14ac:dyDescent="0.25">
      <c r="A2" s="66"/>
      <c r="B2" s="73" t="s">
        <v>12</v>
      </c>
      <c r="C2" s="69" t="s">
        <v>10</v>
      </c>
      <c r="D2" s="69" t="s">
        <v>20</v>
      </c>
      <c r="E2" s="69" t="s">
        <v>17</v>
      </c>
      <c r="F2" s="69" t="s">
        <v>21</v>
      </c>
      <c r="G2" s="69" t="s">
        <v>22</v>
      </c>
      <c r="H2" s="69" t="s">
        <v>23</v>
      </c>
      <c r="I2" s="69" t="s">
        <v>11</v>
      </c>
      <c r="J2" s="70" t="s">
        <v>9</v>
      </c>
      <c r="K2" s="71" t="s">
        <v>13</v>
      </c>
      <c r="L2" s="71" t="s">
        <v>14</v>
      </c>
      <c r="M2" s="69" t="s">
        <v>15</v>
      </c>
      <c r="N2" s="72" t="s">
        <v>19</v>
      </c>
      <c r="O2" s="74" t="s">
        <v>16</v>
      </c>
    </row>
    <row r="3" spans="1:15" x14ac:dyDescent="0.25">
      <c r="A3" s="78">
        <v>1</v>
      </c>
      <c r="B3" s="79" t="s">
        <v>79</v>
      </c>
      <c r="C3" s="174">
        <v>8</v>
      </c>
      <c r="D3" s="175">
        <v>5</v>
      </c>
      <c r="E3" s="175">
        <v>4</v>
      </c>
      <c r="F3" s="175">
        <v>4</v>
      </c>
      <c r="G3" s="175">
        <v>5</v>
      </c>
      <c r="H3" s="175">
        <v>2</v>
      </c>
      <c r="I3" s="176">
        <v>4</v>
      </c>
      <c r="J3" s="189">
        <f>SUM(C3:I3)</f>
        <v>32</v>
      </c>
      <c r="K3" s="58">
        <v>5.4666666666666659</v>
      </c>
      <c r="L3" s="58">
        <f t="shared" ref="L3:L30" si="0">(J3*K3)</f>
        <v>174.93333333333331</v>
      </c>
      <c r="M3" s="190">
        <v>10</v>
      </c>
      <c r="N3" s="191">
        <f>(M3*L3)</f>
        <v>1749.333333333333</v>
      </c>
      <c r="O3" s="192">
        <f t="shared" ref="O3:O30" si="1">(J3*M3)</f>
        <v>320</v>
      </c>
    </row>
    <row r="4" spans="1:15" x14ac:dyDescent="0.25">
      <c r="A4" s="78">
        <f>A3+1</f>
        <v>2</v>
      </c>
      <c r="B4" s="79" t="s">
        <v>92</v>
      </c>
      <c r="C4" s="174">
        <v>1</v>
      </c>
      <c r="D4" s="175">
        <v>1</v>
      </c>
      <c r="E4" s="175">
        <v>1</v>
      </c>
      <c r="F4" s="175">
        <v>1</v>
      </c>
      <c r="G4" s="175">
        <v>1</v>
      </c>
      <c r="H4" s="175">
        <v>1</v>
      </c>
      <c r="I4" s="176">
        <v>1</v>
      </c>
      <c r="J4" s="189">
        <f t="shared" ref="J4:J30" si="2">SUM(C4:I4)</f>
        <v>7</v>
      </c>
      <c r="K4" s="58">
        <v>30.8</v>
      </c>
      <c r="L4" s="58">
        <f t="shared" si="0"/>
        <v>215.6</v>
      </c>
      <c r="M4" s="190">
        <v>8</v>
      </c>
      <c r="N4" s="191">
        <f t="shared" ref="N4:N30" si="3">(M4*L4)</f>
        <v>1724.8</v>
      </c>
      <c r="O4" s="192">
        <f t="shared" si="1"/>
        <v>56</v>
      </c>
    </row>
    <row r="5" spans="1:15" x14ac:dyDescent="0.25">
      <c r="A5" s="78">
        <f t="shared" ref="A5:A24" si="4">A4+1</f>
        <v>3</v>
      </c>
      <c r="B5" s="24" t="s">
        <v>32</v>
      </c>
      <c r="C5" s="177">
        <v>7</v>
      </c>
      <c r="D5" s="177">
        <v>5</v>
      </c>
      <c r="E5" s="177">
        <v>6</v>
      </c>
      <c r="F5" s="177">
        <v>6</v>
      </c>
      <c r="G5" s="177">
        <v>6</v>
      </c>
      <c r="H5" s="177">
        <v>4</v>
      </c>
      <c r="I5" s="178">
        <v>5</v>
      </c>
      <c r="J5" s="189">
        <f t="shared" si="2"/>
        <v>39</v>
      </c>
      <c r="K5" s="58">
        <v>4.2</v>
      </c>
      <c r="L5" s="58">
        <f t="shared" si="0"/>
        <v>163.80000000000001</v>
      </c>
      <c r="M5" s="190">
        <v>11</v>
      </c>
      <c r="N5" s="191">
        <f t="shared" si="3"/>
        <v>1801.8000000000002</v>
      </c>
      <c r="O5" s="192">
        <f t="shared" si="1"/>
        <v>429</v>
      </c>
    </row>
    <row r="6" spans="1:15" x14ac:dyDescent="0.25">
      <c r="A6" s="78">
        <f t="shared" si="4"/>
        <v>4</v>
      </c>
      <c r="B6" s="24" t="s">
        <v>93</v>
      </c>
      <c r="C6" s="177">
        <v>6</v>
      </c>
      <c r="D6" s="177">
        <v>4</v>
      </c>
      <c r="E6" s="177">
        <v>3</v>
      </c>
      <c r="F6" s="177">
        <v>3</v>
      </c>
      <c r="G6" s="177">
        <v>4</v>
      </c>
      <c r="H6" s="177">
        <v>3</v>
      </c>
      <c r="I6" s="178">
        <v>4</v>
      </c>
      <c r="J6" s="189">
        <f t="shared" si="2"/>
        <v>27</v>
      </c>
      <c r="K6" s="58">
        <v>3.7833333333333337</v>
      </c>
      <c r="L6" s="58">
        <f t="shared" si="0"/>
        <v>102.15</v>
      </c>
      <c r="M6" s="190">
        <v>10</v>
      </c>
      <c r="N6" s="191">
        <f t="shared" si="3"/>
        <v>1021.5</v>
      </c>
      <c r="O6" s="192">
        <f t="shared" si="1"/>
        <v>270</v>
      </c>
    </row>
    <row r="7" spans="1:15" x14ac:dyDescent="0.25">
      <c r="A7" s="78">
        <f t="shared" si="4"/>
        <v>5</v>
      </c>
      <c r="B7" s="24" t="s">
        <v>33</v>
      </c>
      <c r="C7" s="177">
        <v>70</v>
      </c>
      <c r="D7" s="177">
        <v>30</v>
      </c>
      <c r="E7" s="177">
        <v>30</v>
      </c>
      <c r="F7" s="177">
        <v>25</v>
      </c>
      <c r="G7" s="177">
        <v>40</v>
      </c>
      <c r="H7" s="177">
        <v>25</v>
      </c>
      <c r="I7" s="178">
        <v>30</v>
      </c>
      <c r="J7" s="189">
        <f t="shared" si="2"/>
        <v>250</v>
      </c>
      <c r="K7" s="58">
        <v>4.7833333333333341</v>
      </c>
      <c r="L7" s="58">
        <f t="shared" si="0"/>
        <v>1195.8333333333335</v>
      </c>
      <c r="M7" s="190">
        <v>32</v>
      </c>
      <c r="N7" s="191">
        <f t="shared" si="3"/>
        <v>38266.666666666672</v>
      </c>
      <c r="O7" s="192">
        <f t="shared" si="1"/>
        <v>8000</v>
      </c>
    </row>
    <row r="8" spans="1:15" x14ac:dyDescent="0.25">
      <c r="A8" s="78">
        <f t="shared" si="4"/>
        <v>6</v>
      </c>
      <c r="B8" s="24" t="s">
        <v>45</v>
      </c>
      <c r="C8" s="179">
        <v>40</v>
      </c>
      <c r="D8" s="179">
        <v>20</v>
      </c>
      <c r="E8" s="179">
        <v>12</v>
      </c>
      <c r="F8" s="179">
        <v>16</v>
      </c>
      <c r="G8" s="179">
        <v>25</v>
      </c>
      <c r="H8" s="179">
        <v>18</v>
      </c>
      <c r="I8" s="180">
        <v>20</v>
      </c>
      <c r="J8" s="189">
        <f t="shared" si="2"/>
        <v>151</v>
      </c>
      <c r="K8" s="58">
        <v>4.8133333333333335</v>
      </c>
      <c r="L8" s="58">
        <f t="shared" si="0"/>
        <v>726.81333333333339</v>
      </c>
      <c r="M8" s="190">
        <v>30</v>
      </c>
      <c r="N8" s="191">
        <f t="shared" si="3"/>
        <v>21804.400000000001</v>
      </c>
      <c r="O8" s="192">
        <f t="shared" si="1"/>
        <v>4530</v>
      </c>
    </row>
    <row r="9" spans="1:15" x14ac:dyDescent="0.25">
      <c r="A9" s="78">
        <f t="shared" si="4"/>
        <v>7</v>
      </c>
      <c r="B9" s="24" t="s">
        <v>35</v>
      </c>
      <c r="C9" s="179">
        <v>10</v>
      </c>
      <c r="D9" s="179">
        <v>5</v>
      </c>
      <c r="E9" s="179">
        <v>6</v>
      </c>
      <c r="F9" s="179">
        <v>6</v>
      </c>
      <c r="G9" s="179">
        <v>6</v>
      </c>
      <c r="H9" s="179">
        <v>4</v>
      </c>
      <c r="I9" s="180">
        <v>6</v>
      </c>
      <c r="J9" s="189">
        <f t="shared" si="2"/>
        <v>43</v>
      </c>
      <c r="K9" s="58">
        <v>4.7333333333333334</v>
      </c>
      <c r="L9" s="58">
        <f t="shared" si="0"/>
        <v>203.53333333333333</v>
      </c>
      <c r="M9" s="190">
        <v>10</v>
      </c>
      <c r="N9" s="191">
        <f t="shared" si="3"/>
        <v>2035.3333333333333</v>
      </c>
      <c r="O9" s="192">
        <f t="shared" si="1"/>
        <v>430</v>
      </c>
    </row>
    <row r="10" spans="1:15" x14ac:dyDescent="0.25">
      <c r="A10" s="78">
        <f t="shared" si="4"/>
        <v>8</v>
      </c>
      <c r="B10" s="24" t="s">
        <v>36</v>
      </c>
      <c r="C10" s="179">
        <v>20</v>
      </c>
      <c r="D10" s="179">
        <v>12</v>
      </c>
      <c r="E10" s="179">
        <v>10</v>
      </c>
      <c r="F10" s="179">
        <v>8</v>
      </c>
      <c r="G10" s="179">
        <v>12</v>
      </c>
      <c r="H10" s="179">
        <v>8</v>
      </c>
      <c r="I10" s="180">
        <v>12</v>
      </c>
      <c r="J10" s="189">
        <f t="shared" si="2"/>
        <v>82</v>
      </c>
      <c r="K10" s="58">
        <v>4.0166666666666666</v>
      </c>
      <c r="L10" s="58">
        <f t="shared" si="0"/>
        <v>329.36666666666667</v>
      </c>
      <c r="M10" s="190">
        <v>5</v>
      </c>
      <c r="N10" s="191">
        <f t="shared" si="3"/>
        <v>1646.8333333333335</v>
      </c>
      <c r="O10" s="192">
        <f t="shared" si="1"/>
        <v>410</v>
      </c>
    </row>
    <row r="11" spans="1:15" x14ac:dyDescent="0.25">
      <c r="A11" s="78">
        <f t="shared" si="4"/>
        <v>9</v>
      </c>
      <c r="B11" s="24" t="s">
        <v>94</v>
      </c>
      <c r="C11" s="179">
        <v>8</v>
      </c>
      <c r="D11" s="179">
        <v>6</v>
      </c>
      <c r="E11" s="179">
        <v>5</v>
      </c>
      <c r="F11" s="179">
        <v>4</v>
      </c>
      <c r="G11" s="179">
        <v>4</v>
      </c>
      <c r="H11" s="179">
        <v>3</v>
      </c>
      <c r="I11" s="180">
        <v>4</v>
      </c>
      <c r="J11" s="189">
        <f t="shared" si="2"/>
        <v>34</v>
      </c>
      <c r="K11" s="58">
        <v>5.8166666666666664</v>
      </c>
      <c r="L11" s="58">
        <f t="shared" si="0"/>
        <v>197.76666666666665</v>
      </c>
      <c r="M11" s="190">
        <v>20</v>
      </c>
      <c r="N11" s="191">
        <f t="shared" si="3"/>
        <v>3955.333333333333</v>
      </c>
      <c r="O11" s="192">
        <f t="shared" si="1"/>
        <v>680</v>
      </c>
    </row>
    <row r="12" spans="1:15" x14ac:dyDescent="0.25">
      <c r="A12" s="78">
        <f t="shared" si="4"/>
        <v>10</v>
      </c>
      <c r="B12" s="24" t="s">
        <v>37</v>
      </c>
      <c r="C12" s="181">
        <v>8</v>
      </c>
      <c r="D12" s="181">
        <v>5</v>
      </c>
      <c r="E12" s="181">
        <v>5</v>
      </c>
      <c r="F12" s="181">
        <v>4</v>
      </c>
      <c r="G12" s="181">
        <v>4</v>
      </c>
      <c r="H12" s="181">
        <v>3</v>
      </c>
      <c r="I12" s="182">
        <v>5</v>
      </c>
      <c r="J12" s="189">
        <f t="shared" si="2"/>
        <v>34</v>
      </c>
      <c r="K12" s="58">
        <v>15.9</v>
      </c>
      <c r="L12" s="58">
        <f t="shared" si="0"/>
        <v>540.6</v>
      </c>
      <c r="M12" s="190">
        <v>20</v>
      </c>
      <c r="N12" s="191">
        <f t="shared" si="3"/>
        <v>10812</v>
      </c>
      <c r="O12" s="192">
        <f t="shared" si="1"/>
        <v>680</v>
      </c>
    </row>
    <row r="13" spans="1:15" x14ac:dyDescent="0.25">
      <c r="A13" s="78">
        <f t="shared" si="4"/>
        <v>11</v>
      </c>
      <c r="B13" s="24" t="s">
        <v>75</v>
      </c>
      <c r="C13" s="181">
        <v>3</v>
      </c>
      <c r="D13" s="181">
        <v>2</v>
      </c>
      <c r="E13" s="181">
        <v>2</v>
      </c>
      <c r="F13" s="181">
        <v>2</v>
      </c>
      <c r="G13" s="181">
        <v>2</v>
      </c>
      <c r="H13" s="181">
        <v>2</v>
      </c>
      <c r="I13" s="182">
        <v>2</v>
      </c>
      <c r="J13" s="189">
        <f t="shared" si="2"/>
        <v>15</v>
      </c>
      <c r="K13" s="58">
        <v>4.4833333333333334</v>
      </c>
      <c r="L13" s="58">
        <f t="shared" si="0"/>
        <v>67.25</v>
      </c>
      <c r="M13" s="190">
        <v>34</v>
      </c>
      <c r="N13" s="191">
        <f t="shared" si="3"/>
        <v>2286.5</v>
      </c>
      <c r="O13" s="192">
        <f t="shared" si="1"/>
        <v>510</v>
      </c>
    </row>
    <row r="14" spans="1:15" x14ac:dyDescent="0.25">
      <c r="A14" s="78">
        <f t="shared" si="4"/>
        <v>12</v>
      </c>
      <c r="B14" s="24" t="s">
        <v>95</v>
      </c>
      <c r="C14" s="181">
        <v>8</v>
      </c>
      <c r="D14" s="181">
        <v>5</v>
      </c>
      <c r="E14" s="181">
        <v>4</v>
      </c>
      <c r="F14" s="181">
        <v>4</v>
      </c>
      <c r="G14" s="181">
        <v>5</v>
      </c>
      <c r="H14" s="181">
        <v>3</v>
      </c>
      <c r="I14" s="182">
        <v>5</v>
      </c>
      <c r="J14" s="189">
        <f t="shared" si="2"/>
        <v>34</v>
      </c>
      <c r="K14" s="58">
        <v>5.45</v>
      </c>
      <c r="L14" s="58">
        <f t="shared" si="0"/>
        <v>185.3</v>
      </c>
      <c r="M14" s="190">
        <v>30</v>
      </c>
      <c r="N14" s="191">
        <f t="shared" si="3"/>
        <v>5559</v>
      </c>
      <c r="O14" s="192">
        <f t="shared" si="1"/>
        <v>1020</v>
      </c>
    </row>
    <row r="15" spans="1:15" x14ac:dyDescent="0.25">
      <c r="A15" s="78">
        <f t="shared" si="4"/>
        <v>13</v>
      </c>
      <c r="B15" s="24" t="s">
        <v>81</v>
      </c>
      <c r="C15" s="183">
        <v>8</v>
      </c>
      <c r="D15" s="183">
        <v>5</v>
      </c>
      <c r="E15" s="183">
        <v>5</v>
      </c>
      <c r="F15" s="183">
        <v>4</v>
      </c>
      <c r="G15" s="183">
        <v>5</v>
      </c>
      <c r="H15" s="183">
        <v>3</v>
      </c>
      <c r="I15" s="184">
        <v>4</v>
      </c>
      <c r="J15" s="189">
        <f t="shared" si="2"/>
        <v>34</v>
      </c>
      <c r="K15" s="58">
        <v>15.9</v>
      </c>
      <c r="L15" s="58">
        <f t="shared" si="0"/>
        <v>540.6</v>
      </c>
      <c r="M15" s="190">
        <v>15</v>
      </c>
      <c r="N15" s="191">
        <f t="shared" si="3"/>
        <v>8109</v>
      </c>
      <c r="O15" s="192">
        <f t="shared" si="1"/>
        <v>510</v>
      </c>
    </row>
    <row r="16" spans="1:15" x14ac:dyDescent="0.25">
      <c r="A16" s="78">
        <f t="shared" si="4"/>
        <v>14</v>
      </c>
      <c r="B16" s="24" t="s">
        <v>43</v>
      </c>
      <c r="C16" s="183">
        <v>7</v>
      </c>
      <c r="D16" s="183">
        <v>5</v>
      </c>
      <c r="E16" s="183">
        <v>5</v>
      </c>
      <c r="F16" s="183">
        <v>3</v>
      </c>
      <c r="G16" s="183">
        <v>4</v>
      </c>
      <c r="H16" s="183">
        <v>3</v>
      </c>
      <c r="I16" s="184">
        <v>3</v>
      </c>
      <c r="J16" s="189">
        <f t="shared" si="2"/>
        <v>30</v>
      </c>
      <c r="K16" s="58">
        <v>3.2333333333333329</v>
      </c>
      <c r="L16" s="58">
        <f t="shared" si="0"/>
        <v>96.999999999999986</v>
      </c>
      <c r="M16" s="190">
        <v>10</v>
      </c>
      <c r="N16" s="191">
        <f t="shared" si="3"/>
        <v>969.99999999999989</v>
      </c>
      <c r="O16" s="192">
        <f t="shared" si="1"/>
        <v>300</v>
      </c>
    </row>
    <row r="17" spans="1:15" x14ac:dyDescent="0.25">
      <c r="A17" s="78">
        <f t="shared" si="4"/>
        <v>15</v>
      </c>
      <c r="B17" s="24" t="s">
        <v>98</v>
      </c>
      <c r="C17" s="183">
        <v>10</v>
      </c>
      <c r="D17" s="183">
        <v>10</v>
      </c>
      <c r="E17" s="183">
        <v>5</v>
      </c>
      <c r="F17" s="183">
        <v>5</v>
      </c>
      <c r="G17" s="183">
        <v>5</v>
      </c>
      <c r="H17" s="183">
        <v>3</v>
      </c>
      <c r="I17" s="184">
        <v>4</v>
      </c>
      <c r="J17" s="189">
        <f t="shared" si="2"/>
        <v>42</v>
      </c>
      <c r="K17" s="58">
        <v>18.666666666666668</v>
      </c>
      <c r="L17" s="58">
        <f t="shared" si="0"/>
        <v>784</v>
      </c>
      <c r="M17" s="190">
        <v>10</v>
      </c>
      <c r="N17" s="191">
        <f t="shared" si="3"/>
        <v>7840</v>
      </c>
      <c r="O17" s="192">
        <f t="shared" si="1"/>
        <v>420</v>
      </c>
    </row>
    <row r="18" spans="1:15" x14ac:dyDescent="0.25">
      <c r="A18" s="78">
        <f t="shared" si="4"/>
        <v>16</v>
      </c>
      <c r="B18" s="24" t="s">
        <v>46</v>
      </c>
      <c r="C18" s="183">
        <v>38</v>
      </c>
      <c r="D18" s="183">
        <v>22</v>
      </c>
      <c r="E18" s="183">
        <v>22</v>
      </c>
      <c r="F18" s="183">
        <v>15</v>
      </c>
      <c r="G18" s="183">
        <v>25</v>
      </c>
      <c r="H18" s="183">
        <v>14</v>
      </c>
      <c r="I18" s="184">
        <v>20</v>
      </c>
      <c r="J18" s="189">
        <f t="shared" si="2"/>
        <v>156</v>
      </c>
      <c r="K18" s="58">
        <v>9.99</v>
      </c>
      <c r="L18" s="58">
        <f t="shared" si="0"/>
        <v>1558.44</v>
      </c>
      <c r="M18" s="190">
        <v>8</v>
      </c>
      <c r="N18" s="191">
        <f t="shared" si="3"/>
        <v>12467.52</v>
      </c>
      <c r="O18" s="192">
        <f t="shared" si="1"/>
        <v>1248</v>
      </c>
    </row>
    <row r="19" spans="1:15" x14ac:dyDescent="0.25">
      <c r="A19" s="78">
        <f t="shared" si="4"/>
        <v>17</v>
      </c>
      <c r="B19" s="24" t="s">
        <v>80</v>
      </c>
      <c r="C19" s="183">
        <v>30</v>
      </c>
      <c r="D19" s="183">
        <v>20</v>
      </c>
      <c r="E19" s="183">
        <v>20</v>
      </c>
      <c r="F19" s="183">
        <v>12</v>
      </c>
      <c r="G19" s="183">
        <v>25</v>
      </c>
      <c r="H19" s="183">
        <v>15</v>
      </c>
      <c r="I19" s="184">
        <v>20</v>
      </c>
      <c r="J19" s="189">
        <f t="shared" si="2"/>
        <v>142</v>
      </c>
      <c r="K19" s="58">
        <v>3.15</v>
      </c>
      <c r="L19" s="58">
        <f t="shared" si="0"/>
        <v>447.3</v>
      </c>
      <c r="M19" s="190">
        <v>30</v>
      </c>
      <c r="N19" s="191">
        <f t="shared" si="3"/>
        <v>13419</v>
      </c>
      <c r="O19" s="192">
        <f t="shared" si="1"/>
        <v>4260</v>
      </c>
    </row>
    <row r="20" spans="1:15" x14ac:dyDescent="0.25">
      <c r="A20" s="78">
        <f t="shared" si="4"/>
        <v>18</v>
      </c>
      <c r="B20" s="24" t="s">
        <v>96</v>
      </c>
      <c r="C20" s="183">
        <v>15</v>
      </c>
      <c r="D20" s="183">
        <v>12</v>
      </c>
      <c r="E20" s="183">
        <v>10</v>
      </c>
      <c r="F20" s="183">
        <v>8</v>
      </c>
      <c r="G20" s="183">
        <v>10</v>
      </c>
      <c r="H20" s="183">
        <v>8</v>
      </c>
      <c r="I20" s="184">
        <v>10</v>
      </c>
      <c r="J20" s="189">
        <f t="shared" si="2"/>
        <v>73</v>
      </c>
      <c r="K20" s="58">
        <v>4.05</v>
      </c>
      <c r="L20" s="58">
        <f t="shared" si="0"/>
        <v>295.64999999999998</v>
      </c>
      <c r="M20" s="190">
        <v>20</v>
      </c>
      <c r="N20" s="191">
        <f t="shared" si="3"/>
        <v>5913</v>
      </c>
      <c r="O20" s="192">
        <f t="shared" si="1"/>
        <v>1460</v>
      </c>
    </row>
    <row r="21" spans="1:15" x14ac:dyDescent="0.25">
      <c r="A21" s="78">
        <f t="shared" si="4"/>
        <v>19</v>
      </c>
      <c r="B21" s="24" t="s">
        <v>47</v>
      </c>
      <c r="C21" s="185">
        <v>22</v>
      </c>
      <c r="D21" s="185">
        <v>12</v>
      </c>
      <c r="E21" s="185">
        <v>15</v>
      </c>
      <c r="F21" s="185">
        <v>10</v>
      </c>
      <c r="G21" s="185">
        <v>15</v>
      </c>
      <c r="H21" s="185">
        <v>10</v>
      </c>
      <c r="I21" s="186">
        <v>12</v>
      </c>
      <c r="J21" s="189">
        <f t="shared" si="2"/>
        <v>96</v>
      </c>
      <c r="K21" s="58">
        <v>6.9666666666666659</v>
      </c>
      <c r="L21" s="58">
        <f t="shared" si="0"/>
        <v>668.8</v>
      </c>
      <c r="M21" s="190">
        <v>30</v>
      </c>
      <c r="N21" s="191">
        <f t="shared" si="3"/>
        <v>20064</v>
      </c>
      <c r="O21" s="192">
        <f t="shared" si="1"/>
        <v>2880</v>
      </c>
    </row>
    <row r="22" spans="1:15" x14ac:dyDescent="0.25">
      <c r="A22" s="78">
        <f t="shared" si="4"/>
        <v>20</v>
      </c>
      <c r="B22" s="24" t="s">
        <v>44</v>
      </c>
      <c r="C22" s="185">
        <v>8</v>
      </c>
      <c r="D22" s="185">
        <v>4</v>
      </c>
      <c r="E22" s="185">
        <v>6</v>
      </c>
      <c r="F22" s="185">
        <v>5</v>
      </c>
      <c r="G22" s="185">
        <v>6</v>
      </c>
      <c r="H22" s="185">
        <v>4</v>
      </c>
      <c r="I22" s="186">
        <v>5</v>
      </c>
      <c r="J22" s="189">
        <f t="shared" si="2"/>
        <v>38</v>
      </c>
      <c r="K22" s="58">
        <v>2.9666666666666668</v>
      </c>
      <c r="L22" s="58">
        <f t="shared" si="0"/>
        <v>112.73333333333333</v>
      </c>
      <c r="M22" s="190">
        <v>10</v>
      </c>
      <c r="N22" s="191">
        <f t="shared" si="3"/>
        <v>1127.3333333333333</v>
      </c>
      <c r="O22" s="192">
        <f t="shared" si="1"/>
        <v>380</v>
      </c>
    </row>
    <row r="23" spans="1:15" x14ac:dyDescent="0.25">
      <c r="A23" s="78">
        <f t="shared" si="4"/>
        <v>21</v>
      </c>
      <c r="B23" s="24" t="s">
        <v>40</v>
      </c>
      <c r="C23" s="183">
        <v>7</v>
      </c>
      <c r="D23" s="183">
        <v>4</v>
      </c>
      <c r="E23" s="183">
        <v>3</v>
      </c>
      <c r="F23" s="183">
        <v>3</v>
      </c>
      <c r="G23" s="183">
        <v>5</v>
      </c>
      <c r="H23" s="183">
        <v>3</v>
      </c>
      <c r="I23" s="184">
        <v>4</v>
      </c>
      <c r="J23" s="189">
        <f t="shared" si="2"/>
        <v>29</v>
      </c>
      <c r="K23" s="58">
        <v>23.133333333333336</v>
      </c>
      <c r="L23" s="58">
        <f t="shared" si="0"/>
        <v>670.86666666666679</v>
      </c>
      <c r="M23" s="190">
        <v>8</v>
      </c>
      <c r="N23" s="191">
        <f t="shared" si="3"/>
        <v>5366.9333333333343</v>
      </c>
      <c r="O23" s="192">
        <f t="shared" si="1"/>
        <v>232</v>
      </c>
    </row>
    <row r="24" spans="1:15" x14ac:dyDescent="0.25">
      <c r="A24" s="78">
        <f t="shared" si="4"/>
        <v>22</v>
      </c>
      <c r="B24" s="24" t="s">
        <v>99</v>
      </c>
      <c r="C24" s="183">
        <v>10</v>
      </c>
      <c r="D24" s="183">
        <v>10</v>
      </c>
      <c r="E24" s="183">
        <v>7</v>
      </c>
      <c r="F24" s="183">
        <v>7</v>
      </c>
      <c r="G24" s="183">
        <v>8</v>
      </c>
      <c r="H24" s="183">
        <v>6</v>
      </c>
      <c r="I24" s="184">
        <v>8</v>
      </c>
      <c r="J24" s="189">
        <f t="shared" si="2"/>
        <v>56</v>
      </c>
      <c r="K24" s="58">
        <v>9</v>
      </c>
      <c r="L24" s="58">
        <f t="shared" si="0"/>
        <v>504</v>
      </c>
      <c r="M24" s="190">
        <v>20</v>
      </c>
      <c r="N24" s="191">
        <f t="shared" si="3"/>
        <v>10080</v>
      </c>
      <c r="O24" s="192">
        <f t="shared" si="1"/>
        <v>1120</v>
      </c>
    </row>
    <row r="25" spans="1:15" x14ac:dyDescent="0.25">
      <c r="A25" s="78">
        <f>A24+1</f>
        <v>23</v>
      </c>
      <c r="B25" s="24" t="s">
        <v>76</v>
      </c>
      <c r="C25" s="183">
        <v>6</v>
      </c>
      <c r="D25" s="183">
        <v>4</v>
      </c>
      <c r="E25" s="183">
        <v>4</v>
      </c>
      <c r="F25" s="183">
        <v>3</v>
      </c>
      <c r="G25" s="183">
        <v>4</v>
      </c>
      <c r="H25" s="183">
        <v>3</v>
      </c>
      <c r="I25" s="184">
        <v>4</v>
      </c>
      <c r="J25" s="189">
        <f t="shared" si="2"/>
        <v>28</v>
      </c>
      <c r="K25" s="58">
        <v>3.8666666666666667</v>
      </c>
      <c r="L25" s="58">
        <f t="shared" si="0"/>
        <v>108.26666666666667</v>
      </c>
      <c r="M25" s="190">
        <v>20</v>
      </c>
      <c r="N25" s="191">
        <f t="shared" si="3"/>
        <v>2165.3333333333335</v>
      </c>
      <c r="O25" s="192">
        <f t="shared" si="1"/>
        <v>560</v>
      </c>
    </row>
    <row r="26" spans="1:15" x14ac:dyDescent="0.25">
      <c r="A26" s="78">
        <v>24</v>
      </c>
      <c r="B26" s="24" t="s">
        <v>116</v>
      </c>
      <c r="C26" s="187">
        <v>5</v>
      </c>
      <c r="D26" s="187">
        <v>4</v>
      </c>
      <c r="E26" s="187">
        <v>3</v>
      </c>
      <c r="F26" s="187">
        <v>3</v>
      </c>
      <c r="G26" s="187">
        <v>3</v>
      </c>
      <c r="H26" s="187">
        <v>2</v>
      </c>
      <c r="I26" s="188">
        <v>4</v>
      </c>
      <c r="J26" s="189"/>
      <c r="K26" s="58">
        <v>14.5</v>
      </c>
      <c r="L26" s="58"/>
      <c r="M26" s="190"/>
      <c r="N26" s="191"/>
      <c r="O26" s="192"/>
    </row>
    <row r="27" spans="1:15" x14ac:dyDescent="0.25">
      <c r="A27" s="78">
        <v>25</v>
      </c>
      <c r="B27" s="24" t="s">
        <v>77</v>
      </c>
      <c r="C27" s="183">
        <v>5</v>
      </c>
      <c r="D27" s="183">
        <v>3</v>
      </c>
      <c r="E27" s="183">
        <v>3</v>
      </c>
      <c r="F27" s="183">
        <v>3</v>
      </c>
      <c r="G27" s="183">
        <v>3</v>
      </c>
      <c r="H27" s="183">
        <v>3</v>
      </c>
      <c r="I27" s="184">
        <v>4</v>
      </c>
      <c r="J27" s="189">
        <f t="shared" si="2"/>
        <v>24</v>
      </c>
      <c r="K27" s="58">
        <v>2.5333333333333332</v>
      </c>
      <c r="L27" s="58">
        <f t="shared" si="0"/>
        <v>60.8</v>
      </c>
      <c r="M27" s="190">
        <v>34</v>
      </c>
      <c r="N27" s="191">
        <f t="shared" si="3"/>
        <v>2067.1999999999998</v>
      </c>
      <c r="O27" s="192">
        <f t="shared" si="1"/>
        <v>816</v>
      </c>
    </row>
    <row r="28" spans="1:15" x14ac:dyDescent="0.25">
      <c r="A28" s="78">
        <v>26</v>
      </c>
      <c r="B28" s="24" t="s">
        <v>78</v>
      </c>
      <c r="C28" s="183">
        <v>8</v>
      </c>
      <c r="D28" s="183">
        <v>6</v>
      </c>
      <c r="E28" s="183">
        <v>5</v>
      </c>
      <c r="F28" s="183">
        <v>4</v>
      </c>
      <c r="G28" s="183">
        <v>5</v>
      </c>
      <c r="H28" s="183">
        <v>3</v>
      </c>
      <c r="I28" s="184">
        <v>4</v>
      </c>
      <c r="J28" s="189">
        <f t="shared" si="2"/>
        <v>35</v>
      </c>
      <c r="K28" s="58">
        <v>7.4799999999999995</v>
      </c>
      <c r="L28" s="58">
        <f t="shared" si="0"/>
        <v>261.8</v>
      </c>
      <c r="M28" s="190">
        <v>34</v>
      </c>
      <c r="N28" s="191">
        <f t="shared" si="3"/>
        <v>8901.2000000000007</v>
      </c>
      <c r="O28" s="192">
        <f t="shared" si="1"/>
        <v>1190</v>
      </c>
    </row>
    <row r="29" spans="1:15" x14ac:dyDescent="0.25">
      <c r="A29" s="78">
        <v>27</v>
      </c>
      <c r="B29" s="75" t="s">
        <v>48</v>
      </c>
      <c r="C29" s="183">
        <v>10</v>
      </c>
      <c r="D29" s="183">
        <v>7</v>
      </c>
      <c r="E29" s="183">
        <v>6</v>
      </c>
      <c r="F29" s="183">
        <v>5</v>
      </c>
      <c r="G29" s="183">
        <v>6</v>
      </c>
      <c r="H29" s="183">
        <v>5</v>
      </c>
      <c r="I29" s="184">
        <v>5</v>
      </c>
      <c r="J29" s="189">
        <f t="shared" si="2"/>
        <v>44</v>
      </c>
      <c r="K29" s="58">
        <v>7.1333333333333329</v>
      </c>
      <c r="L29" s="58">
        <f t="shared" si="0"/>
        <v>313.86666666666667</v>
      </c>
      <c r="M29" s="190">
        <v>34</v>
      </c>
      <c r="N29" s="191">
        <f t="shared" si="3"/>
        <v>10671.466666666667</v>
      </c>
      <c r="O29" s="192">
        <f t="shared" si="1"/>
        <v>1496</v>
      </c>
    </row>
    <row r="30" spans="1:15" x14ac:dyDescent="0.25">
      <c r="A30" s="78">
        <v>28</v>
      </c>
      <c r="B30" s="75" t="s">
        <v>97</v>
      </c>
      <c r="C30" s="183">
        <v>15</v>
      </c>
      <c r="D30" s="183">
        <v>12</v>
      </c>
      <c r="E30" s="183">
        <v>10</v>
      </c>
      <c r="F30" s="183">
        <v>9</v>
      </c>
      <c r="G30" s="183">
        <v>10</v>
      </c>
      <c r="H30" s="183">
        <v>7</v>
      </c>
      <c r="I30" s="184">
        <v>9</v>
      </c>
      <c r="J30" s="189">
        <f t="shared" si="2"/>
        <v>72</v>
      </c>
      <c r="K30" s="58">
        <v>9.9333333333333336</v>
      </c>
      <c r="L30" s="58">
        <f t="shared" si="0"/>
        <v>715.2</v>
      </c>
      <c r="M30" s="190">
        <v>14</v>
      </c>
      <c r="N30" s="191">
        <f t="shared" si="3"/>
        <v>10012.800000000001</v>
      </c>
      <c r="O30" s="192">
        <f t="shared" si="1"/>
        <v>1008</v>
      </c>
    </row>
    <row r="31" spans="1:15" x14ac:dyDescent="0.25">
      <c r="A31" s="67"/>
      <c r="B31" s="24"/>
      <c r="C31" s="1"/>
      <c r="D31" s="1"/>
      <c r="E31" s="1"/>
      <c r="F31" s="1"/>
      <c r="G31" s="1"/>
      <c r="H31" s="1"/>
      <c r="I31" s="1"/>
      <c r="J31" s="125"/>
      <c r="K31" s="5"/>
      <c r="L31" s="5"/>
      <c r="M31" s="125"/>
      <c r="N31" s="153"/>
      <c r="O31" s="154"/>
    </row>
    <row r="32" spans="1:15" x14ac:dyDescent="0.25">
      <c r="A32" s="148"/>
      <c r="B32" s="149"/>
      <c r="C32" s="150"/>
      <c r="D32" s="150"/>
      <c r="E32" s="150"/>
      <c r="F32" s="150"/>
      <c r="G32" s="150"/>
      <c r="H32" s="150"/>
      <c r="I32" s="150"/>
      <c r="J32" s="26">
        <f>SUM(J4:J31)</f>
        <v>1615</v>
      </c>
      <c r="K32" s="1"/>
      <c r="L32" s="1"/>
      <c r="M32" s="26" t="s">
        <v>18</v>
      </c>
      <c r="N32" s="20">
        <f>SUM(N4:N31)</f>
        <v>210088.95333333334</v>
      </c>
      <c r="O32" s="48">
        <f>SUM(O4:O31)</f>
        <v>34895</v>
      </c>
    </row>
    <row r="33" spans="1:15" ht="15.75" thickBot="1" x14ac:dyDescent="0.3">
      <c r="A33" s="68"/>
      <c r="B33" s="25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2">
        <f>(N31-N36)</f>
        <v>-44619</v>
      </c>
      <c r="O33" s="51"/>
    </row>
    <row r="34" spans="1:15" ht="15.75" thickBot="1" x14ac:dyDescent="0.3">
      <c r="A34" s="61"/>
      <c r="B34" s="8"/>
    </row>
    <row r="35" spans="1:15" x14ac:dyDescent="0.25">
      <c r="A35" s="61"/>
      <c r="B35" s="8"/>
      <c r="M35" s="36" t="s">
        <v>27</v>
      </c>
      <c r="N35" s="37">
        <v>8923.7999999999993</v>
      </c>
    </row>
    <row r="36" spans="1:15" x14ac:dyDescent="0.25">
      <c r="A36" s="8"/>
      <c r="B36" s="8"/>
      <c r="M36" s="38"/>
      <c r="N36" s="39">
        <f>5*N35</f>
        <v>44619</v>
      </c>
    </row>
    <row r="37" spans="1:15" x14ac:dyDescent="0.25">
      <c r="M37" s="38" t="s">
        <v>117</v>
      </c>
      <c r="N37" s="40"/>
    </row>
    <row r="38" spans="1:15" ht="15.75" thickBot="1" x14ac:dyDescent="0.3">
      <c r="M38" s="41"/>
      <c r="N38" s="42"/>
    </row>
  </sheetData>
  <mergeCells count="1">
    <mergeCell ref="B1:O1"/>
  </mergeCells>
  <pageMargins left="0.25" right="0.25" top="0.75" bottom="0.75" header="0.3" footer="0.3"/>
  <pageSetup paperSize="9" scale="8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workbookViewId="0">
      <selection activeCell="D29" sqref="D29"/>
    </sheetView>
  </sheetViews>
  <sheetFormatPr defaultRowHeight="15.75" x14ac:dyDescent="0.25"/>
  <cols>
    <col min="1" max="1" width="4.28515625" style="130" customWidth="1"/>
    <col min="2" max="2" width="56.5703125" style="130" customWidth="1"/>
    <col min="3" max="3" width="12.28515625" style="130" customWidth="1"/>
    <col min="4" max="5" width="14.85546875" style="130" customWidth="1"/>
    <col min="6" max="16384" width="9.140625" style="130"/>
  </cols>
  <sheetData>
    <row r="1" spans="1:5" x14ac:dyDescent="0.25">
      <c r="A1" s="131" t="s">
        <v>82</v>
      </c>
      <c r="B1" s="132" t="s">
        <v>83</v>
      </c>
      <c r="C1" s="132" t="s">
        <v>84</v>
      </c>
      <c r="D1" s="132" t="s">
        <v>85</v>
      </c>
      <c r="E1" s="133" t="s">
        <v>86</v>
      </c>
    </row>
    <row r="2" spans="1:5" ht="28.5" x14ac:dyDescent="0.25">
      <c r="A2" s="134">
        <v>1</v>
      </c>
      <c r="B2" s="140" t="s">
        <v>54</v>
      </c>
      <c r="C2" s="143">
        <v>220</v>
      </c>
      <c r="D2" s="144">
        <v>5.4666666666666659</v>
      </c>
      <c r="E2" s="145">
        <f>D2*C2</f>
        <v>1202.6666666666665</v>
      </c>
    </row>
    <row r="3" spans="1:5" ht="28.5" x14ac:dyDescent="0.25">
      <c r="A3" s="134">
        <f>1+A2</f>
        <v>2</v>
      </c>
      <c r="B3" s="142" t="s">
        <v>55</v>
      </c>
      <c r="C3" s="143">
        <v>128</v>
      </c>
      <c r="D3" s="144">
        <v>30.8</v>
      </c>
      <c r="E3" s="145">
        <f t="shared" ref="E3:E28" si="0">D3*C3</f>
        <v>3942.4</v>
      </c>
    </row>
    <row r="4" spans="1:5" x14ac:dyDescent="0.25">
      <c r="A4" s="134">
        <f t="shared" ref="A4:A28" si="1">1+A3</f>
        <v>3</v>
      </c>
      <c r="B4" s="140" t="s">
        <v>56</v>
      </c>
      <c r="C4" s="143">
        <v>1437</v>
      </c>
      <c r="D4" s="144">
        <v>4.2</v>
      </c>
      <c r="E4" s="145">
        <f t="shared" si="0"/>
        <v>6035.4000000000005</v>
      </c>
    </row>
    <row r="5" spans="1:5" ht="28.5" x14ac:dyDescent="0.25">
      <c r="A5" s="134">
        <f t="shared" si="1"/>
        <v>4</v>
      </c>
      <c r="B5" s="142" t="s">
        <v>57</v>
      </c>
      <c r="C5" s="143">
        <v>1320</v>
      </c>
      <c r="D5" s="144">
        <v>3.7833333333333337</v>
      </c>
      <c r="E5" s="145">
        <f t="shared" si="0"/>
        <v>4994</v>
      </c>
    </row>
    <row r="6" spans="1:5" ht="28.5" x14ac:dyDescent="0.25">
      <c r="A6" s="134">
        <f t="shared" si="1"/>
        <v>5</v>
      </c>
      <c r="B6" s="140" t="s">
        <v>58</v>
      </c>
      <c r="C6" s="143">
        <v>8602</v>
      </c>
      <c r="D6" s="144">
        <v>4.7833333333333341</v>
      </c>
      <c r="E6" s="145">
        <f t="shared" si="0"/>
        <v>41146.233333333337</v>
      </c>
    </row>
    <row r="7" spans="1:5" ht="42.75" x14ac:dyDescent="0.25">
      <c r="A7" s="134">
        <f t="shared" si="1"/>
        <v>6</v>
      </c>
      <c r="B7" s="142" t="s">
        <v>59</v>
      </c>
      <c r="C7" s="143">
        <v>6650</v>
      </c>
      <c r="D7" s="144">
        <v>4.8133333333333335</v>
      </c>
      <c r="E7" s="145">
        <f t="shared" si="0"/>
        <v>32008.666666666668</v>
      </c>
    </row>
    <row r="8" spans="1:5" ht="42.75" x14ac:dyDescent="0.25">
      <c r="A8" s="134">
        <f t="shared" si="1"/>
        <v>7</v>
      </c>
      <c r="B8" s="140" t="s">
        <v>60</v>
      </c>
      <c r="C8" s="143">
        <v>1015</v>
      </c>
      <c r="D8" s="144">
        <v>4.7333333333333334</v>
      </c>
      <c r="E8" s="145">
        <f t="shared" si="0"/>
        <v>4804.333333333333</v>
      </c>
    </row>
    <row r="9" spans="1:5" x14ac:dyDescent="0.25">
      <c r="A9" s="134">
        <f t="shared" si="1"/>
        <v>8</v>
      </c>
      <c r="B9" s="142" t="s">
        <v>90</v>
      </c>
      <c r="C9" s="143">
        <v>1195</v>
      </c>
      <c r="D9" s="144">
        <v>4.0166666666666666</v>
      </c>
      <c r="E9" s="145">
        <f t="shared" si="0"/>
        <v>4799.916666666667</v>
      </c>
    </row>
    <row r="10" spans="1:5" x14ac:dyDescent="0.25">
      <c r="A10" s="134">
        <f t="shared" si="1"/>
        <v>9</v>
      </c>
      <c r="B10" s="140" t="s">
        <v>105</v>
      </c>
      <c r="C10" s="143">
        <v>942</v>
      </c>
      <c r="D10" s="144">
        <v>5.8166666666666664</v>
      </c>
      <c r="E10" s="145">
        <f t="shared" si="0"/>
        <v>5479.3</v>
      </c>
    </row>
    <row r="11" spans="1:5" ht="28.5" x14ac:dyDescent="0.25">
      <c r="A11" s="134">
        <f t="shared" si="1"/>
        <v>10</v>
      </c>
      <c r="B11" s="142" t="s">
        <v>106</v>
      </c>
      <c r="C11" s="143">
        <v>1396</v>
      </c>
      <c r="D11" s="144">
        <v>15.9</v>
      </c>
      <c r="E11" s="145">
        <f t="shared" si="0"/>
        <v>22196.400000000001</v>
      </c>
    </row>
    <row r="12" spans="1:5" ht="28.5" x14ac:dyDescent="0.25">
      <c r="A12" s="134">
        <f t="shared" si="1"/>
        <v>11</v>
      </c>
      <c r="B12" s="140" t="s">
        <v>61</v>
      </c>
      <c r="C12" s="143">
        <v>584</v>
      </c>
      <c r="D12" s="144">
        <v>4.4833333333333334</v>
      </c>
      <c r="E12" s="145">
        <f t="shared" si="0"/>
        <v>2618.2666666666669</v>
      </c>
    </row>
    <row r="13" spans="1:5" ht="28.5" x14ac:dyDescent="0.25">
      <c r="A13" s="134">
        <f t="shared" si="1"/>
        <v>12</v>
      </c>
      <c r="B13" s="142" t="s">
        <v>62</v>
      </c>
      <c r="C13" s="143">
        <v>1102</v>
      </c>
      <c r="D13" s="144">
        <v>5.45</v>
      </c>
      <c r="E13" s="145">
        <f t="shared" si="0"/>
        <v>6005.9000000000005</v>
      </c>
    </row>
    <row r="14" spans="1:5" ht="28.5" x14ac:dyDescent="0.25">
      <c r="A14" s="134">
        <f t="shared" si="1"/>
        <v>13</v>
      </c>
      <c r="B14" s="140" t="s">
        <v>107</v>
      </c>
      <c r="C14" s="143">
        <v>809</v>
      </c>
      <c r="D14" s="144">
        <v>15.9</v>
      </c>
      <c r="E14" s="145">
        <f t="shared" si="0"/>
        <v>12863.1</v>
      </c>
    </row>
    <row r="15" spans="1:5" ht="42.75" x14ac:dyDescent="0.25">
      <c r="A15" s="134">
        <f t="shared" si="1"/>
        <v>14</v>
      </c>
      <c r="B15" s="142" t="s">
        <v>108</v>
      </c>
      <c r="C15" s="143">
        <v>1056</v>
      </c>
      <c r="D15" s="144">
        <v>3.2333333333333329</v>
      </c>
      <c r="E15" s="145">
        <f t="shared" si="0"/>
        <v>3414.3999999999996</v>
      </c>
    </row>
    <row r="16" spans="1:5" x14ac:dyDescent="0.25">
      <c r="A16" s="134">
        <f t="shared" si="1"/>
        <v>15</v>
      </c>
      <c r="B16" s="140" t="s">
        <v>63</v>
      </c>
      <c r="C16" s="143">
        <v>2088</v>
      </c>
      <c r="D16" s="144">
        <v>18.666666666666668</v>
      </c>
      <c r="E16" s="145">
        <f t="shared" si="0"/>
        <v>38976</v>
      </c>
    </row>
    <row r="17" spans="1:5" x14ac:dyDescent="0.25">
      <c r="A17" s="134">
        <f t="shared" si="1"/>
        <v>16</v>
      </c>
      <c r="B17" s="142" t="s">
        <v>64</v>
      </c>
      <c r="C17" s="143">
        <v>1240</v>
      </c>
      <c r="D17" s="144">
        <v>9.99</v>
      </c>
      <c r="E17" s="145">
        <f t="shared" si="0"/>
        <v>12387.6</v>
      </c>
    </row>
    <row r="18" spans="1:5" ht="42.75" x14ac:dyDescent="0.25">
      <c r="A18" s="134">
        <f t="shared" si="1"/>
        <v>17</v>
      </c>
      <c r="B18" s="140" t="s">
        <v>65</v>
      </c>
      <c r="C18" s="143">
        <v>3300</v>
      </c>
      <c r="D18" s="144">
        <v>3.15</v>
      </c>
      <c r="E18" s="145">
        <f t="shared" si="0"/>
        <v>10395</v>
      </c>
    </row>
    <row r="19" spans="1:5" ht="42.75" x14ac:dyDescent="0.25">
      <c r="A19" s="134">
        <f t="shared" si="1"/>
        <v>18</v>
      </c>
      <c r="B19" s="142" t="s">
        <v>91</v>
      </c>
      <c r="C19" s="143">
        <v>1600</v>
      </c>
      <c r="D19" s="144">
        <v>4.05</v>
      </c>
      <c r="E19" s="145">
        <f t="shared" si="0"/>
        <v>6480</v>
      </c>
    </row>
    <row r="20" spans="1:5" ht="57" x14ac:dyDescent="0.25">
      <c r="A20" s="134">
        <f t="shared" si="1"/>
        <v>19</v>
      </c>
      <c r="B20" s="140" t="s">
        <v>66</v>
      </c>
      <c r="C20" s="143">
        <v>3738</v>
      </c>
      <c r="D20" s="144">
        <v>6.9666666666666659</v>
      </c>
      <c r="E20" s="145">
        <f t="shared" si="0"/>
        <v>26041.399999999998</v>
      </c>
    </row>
    <row r="21" spans="1:5" ht="47.25" x14ac:dyDescent="0.25">
      <c r="A21" s="134">
        <f t="shared" si="1"/>
        <v>20</v>
      </c>
      <c r="B21" s="142" t="s">
        <v>109</v>
      </c>
      <c r="C21" s="143">
        <v>330</v>
      </c>
      <c r="D21" s="144">
        <v>2.9666666666666668</v>
      </c>
      <c r="E21" s="145">
        <f t="shared" si="0"/>
        <v>979</v>
      </c>
    </row>
    <row r="22" spans="1:5" ht="28.5" x14ac:dyDescent="0.25">
      <c r="A22" s="134">
        <f t="shared" si="1"/>
        <v>21</v>
      </c>
      <c r="B22" s="140" t="s">
        <v>110</v>
      </c>
      <c r="C22" s="143">
        <v>1041</v>
      </c>
      <c r="D22" s="144">
        <v>23.133333333333336</v>
      </c>
      <c r="E22" s="145">
        <f t="shared" si="0"/>
        <v>24081.800000000003</v>
      </c>
    </row>
    <row r="23" spans="1:5" x14ac:dyDescent="0.25">
      <c r="A23" s="134">
        <f t="shared" si="1"/>
        <v>22</v>
      </c>
      <c r="B23" s="142" t="s">
        <v>67</v>
      </c>
      <c r="C23" s="146">
        <v>2568</v>
      </c>
      <c r="D23" s="144">
        <v>9</v>
      </c>
      <c r="E23" s="145">
        <f t="shared" si="0"/>
        <v>23112</v>
      </c>
    </row>
    <row r="24" spans="1:5" ht="28.5" x14ac:dyDescent="0.25">
      <c r="A24" s="134">
        <f t="shared" si="1"/>
        <v>23</v>
      </c>
      <c r="B24" s="140" t="s">
        <v>68</v>
      </c>
      <c r="C24" s="146">
        <v>843</v>
      </c>
      <c r="D24" s="144">
        <v>3.8666666666666667</v>
      </c>
      <c r="E24" s="145">
        <f t="shared" si="0"/>
        <v>3259.6</v>
      </c>
    </row>
    <row r="25" spans="1:5" ht="42.75" x14ac:dyDescent="0.25">
      <c r="A25" s="134">
        <f t="shared" si="1"/>
        <v>24</v>
      </c>
      <c r="B25" s="142" t="s">
        <v>111</v>
      </c>
      <c r="C25" s="146">
        <v>1774</v>
      </c>
      <c r="D25" s="144">
        <v>14.5</v>
      </c>
      <c r="E25" s="145">
        <f t="shared" si="0"/>
        <v>25723</v>
      </c>
    </row>
    <row r="26" spans="1:5" x14ac:dyDescent="0.25">
      <c r="A26" s="134">
        <f t="shared" si="1"/>
        <v>25</v>
      </c>
      <c r="B26" s="140" t="s">
        <v>112</v>
      </c>
      <c r="C26" s="146">
        <v>1818</v>
      </c>
      <c r="D26" s="144">
        <v>2.5333333333333332</v>
      </c>
      <c r="E26" s="145">
        <f t="shared" si="0"/>
        <v>4605.5999999999995</v>
      </c>
    </row>
    <row r="27" spans="1:5" ht="57" x14ac:dyDescent="0.25">
      <c r="A27" s="134">
        <f t="shared" si="1"/>
        <v>26</v>
      </c>
      <c r="B27" s="142" t="s">
        <v>69</v>
      </c>
      <c r="C27" s="146">
        <v>1946</v>
      </c>
      <c r="D27" s="144">
        <v>7.4799999999999995</v>
      </c>
      <c r="E27" s="145">
        <f t="shared" si="0"/>
        <v>14556.08</v>
      </c>
    </row>
    <row r="28" spans="1:5" ht="57" x14ac:dyDescent="0.25">
      <c r="A28" s="134">
        <f t="shared" si="1"/>
        <v>27</v>
      </c>
      <c r="B28" s="140" t="s">
        <v>70</v>
      </c>
      <c r="C28" s="146">
        <v>1008</v>
      </c>
      <c r="D28" s="144">
        <v>7.1333333333333329</v>
      </c>
      <c r="E28" s="145">
        <f t="shared" si="0"/>
        <v>7190.4</v>
      </c>
    </row>
    <row r="29" spans="1:5" ht="16.5" thickBot="1" x14ac:dyDescent="0.3">
      <c r="A29" s="135"/>
      <c r="B29" s="142" t="s">
        <v>113</v>
      </c>
      <c r="C29" s="146"/>
      <c r="D29" s="144">
        <v>9.9333333333333336</v>
      </c>
      <c r="E29" s="144"/>
    </row>
    <row r="30" spans="1:5" x14ac:dyDescent="0.25">
      <c r="D30" s="147">
        <f>SUM(D2:D29)</f>
        <v>236.75000000000003</v>
      </c>
      <c r="E30" s="147">
        <f>SUM(E2:E29)</f>
        <v>349298.46333333332</v>
      </c>
    </row>
  </sheetData>
  <pageMargins left="0.25" right="0.25" top="0.75" bottom="0.75" header="0.3" footer="0.3"/>
  <pageSetup paperSize="9" scale="9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workbookViewId="0">
      <selection activeCell="G3" sqref="G3:G30"/>
    </sheetView>
  </sheetViews>
  <sheetFormatPr defaultRowHeight="15.75" x14ac:dyDescent="0.25"/>
  <cols>
    <col min="1" max="1" width="4.28515625" style="93" customWidth="1"/>
    <col min="2" max="2" width="66.7109375" style="93" customWidth="1"/>
    <col min="3" max="3" width="19.5703125" style="93" customWidth="1"/>
    <col min="4" max="4" width="20" style="93" customWidth="1"/>
    <col min="5" max="5" width="12.7109375" style="93" customWidth="1"/>
    <col min="6" max="6" width="10" style="93" customWidth="1"/>
    <col min="7" max="7" width="13.5703125" style="93" customWidth="1"/>
    <col min="8" max="16384" width="9.140625" style="93"/>
  </cols>
  <sheetData>
    <row r="1" spans="1:7" x14ac:dyDescent="0.25">
      <c r="A1" s="92"/>
      <c r="B1" s="232" t="s">
        <v>115</v>
      </c>
      <c r="C1" s="232"/>
      <c r="D1" s="232"/>
      <c r="E1" s="232"/>
      <c r="F1" s="232"/>
      <c r="G1" s="232"/>
    </row>
    <row r="2" spans="1:7" x14ac:dyDescent="0.25">
      <c r="A2" s="92"/>
      <c r="B2" s="92" t="s">
        <v>71</v>
      </c>
      <c r="C2" s="92" t="s">
        <v>72</v>
      </c>
      <c r="D2" s="139" t="s">
        <v>114</v>
      </c>
      <c r="E2" s="92" t="s">
        <v>73</v>
      </c>
      <c r="F2" s="92" t="s">
        <v>74</v>
      </c>
      <c r="G2" s="92" t="s">
        <v>89</v>
      </c>
    </row>
    <row r="3" spans="1:7" ht="28.5" x14ac:dyDescent="0.25">
      <c r="A3" s="94">
        <v>1</v>
      </c>
      <c r="B3" s="140" t="s">
        <v>54</v>
      </c>
      <c r="C3" s="141">
        <v>5.5</v>
      </c>
      <c r="D3" s="141">
        <v>4.95</v>
      </c>
      <c r="E3" s="141">
        <v>5.95</v>
      </c>
      <c r="F3" s="95">
        <f>C3+D3+E3</f>
        <v>16.399999999999999</v>
      </c>
      <c r="G3" s="95">
        <f>F3/3</f>
        <v>5.4666666666666659</v>
      </c>
    </row>
    <row r="4" spans="1:7" ht="28.5" x14ac:dyDescent="0.25">
      <c r="A4" s="94">
        <f>1+A3</f>
        <v>2</v>
      </c>
      <c r="B4" s="142" t="s">
        <v>55</v>
      </c>
      <c r="C4" s="6">
        <v>31</v>
      </c>
      <c r="D4" s="6">
        <v>31.5</v>
      </c>
      <c r="E4" s="6">
        <v>29.9</v>
      </c>
      <c r="F4" s="95">
        <f t="shared" ref="F4:F30" si="0">C4+D4+E4</f>
        <v>92.4</v>
      </c>
      <c r="G4" s="95">
        <f t="shared" ref="G4:G30" si="1">F4/3</f>
        <v>30.8</v>
      </c>
    </row>
    <row r="5" spans="1:7" x14ac:dyDescent="0.25">
      <c r="A5" s="94">
        <f t="shared" ref="A5:A29" si="2">1+A4</f>
        <v>3</v>
      </c>
      <c r="B5" s="140" t="s">
        <v>56</v>
      </c>
      <c r="C5" s="141">
        <v>4</v>
      </c>
      <c r="D5" s="141">
        <v>4.0999999999999996</v>
      </c>
      <c r="E5" s="141">
        <v>4.5</v>
      </c>
      <c r="F5" s="95">
        <f t="shared" si="0"/>
        <v>12.6</v>
      </c>
      <c r="G5" s="95">
        <f t="shared" si="1"/>
        <v>4.2</v>
      </c>
    </row>
    <row r="6" spans="1:7" x14ac:dyDescent="0.25">
      <c r="A6" s="94">
        <f t="shared" si="2"/>
        <v>4</v>
      </c>
      <c r="B6" s="142" t="s">
        <v>57</v>
      </c>
      <c r="C6" s="6">
        <v>3.7</v>
      </c>
      <c r="D6" s="6">
        <v>3.7</v>
      </c>
      <c r="E6" s="6">
        <v>3.95</v>
      </c>
      <c r="F6" s="95">
        <f t="shared" si="0"/>
        <v>11.350000000000001</v>
      </c>
      <c r="G6" s="95">
        <f t="shared" si="1"/>
        <v>3.7833333333333337</v>
      </c>
    </row>
    <row r="7" spans="1:7" x14ac:dyDescent="0.25">
      <c r="A7" s="94">
        <f t="shared" si="2"/>
        <v>5</v>
      </c>
      <c r="B7" s="140" t="s">
        <v>58</v>
      </c>
      <c r="C7" s="141">
        <v>4.9000000000000004</v>
      </c>
      <c r="D7" s="141">
        <v>4.95</v>
      </c>
      <c r="E7" s="141">
        <v>4.5</v>
      </c>
      <c r="F7" s="95">
        <f t="shared" si="0"/>
        <v>14.350000000000001</v>
      </c>
      <c r="G7" s="95">
        <f t="shared" si="1"/>
        <v>4.7833333333333341</v>
      </c>
    </row>
    <row r="8" spans="1:7" ht="28.5" x14ac:dyDescent="0.25">
      <c r="A8" s="94">
        <f t="shared" si="2"/>
        <v>6</v>
      </c>
      <c r="B8" s="142" t="s">
        <v>59</v>
      </c>
      <c r="C8" s="6">
        <v>4.75</v>
      </c>
      <c r="D8" s="6">
        <v>4.8899999999999997</v>
      </c>
      <c r="E8" s="6">
        <v>4.8</v>
      </c>
      <c r="F8" s="95">
        <f t="shared" si="0"/>
        <v>14.440000000000001</v>
      </c>
      <c r="G8" s="95">
        <f t="shared" si="1"/>
        <v>4.8133333333333335</v>
      </c>
    </row>
    <row r="9" spans="1:7" ht="28.5" x14ac:dyDescent="0.25">
      <c r="A9" s="94">
        <f t="shared" si="2"/>
        <v>7</v>
      </c>
      <c r="B9" s="140" t="s">
        <v>60</v>
      </c>
      <c r="C9" s="141">
        <v>4.8</v>
      </c>
      <c r="D9" s="141">
        <v>4.9000000000000004</v>
      </c>
      <c r="E9" s="141">
        <v>4.5</v>
      </c>
      <c r="F9" s="95">
        <f t="shared" si="0"/>
        <v>14.2</v>
      </c>
      <c r="G9" s="95">
        <f t="shared" si="1"/>
        <v>4.7333333333333334</v>
      </c>
    </row>
    <row r="10" spans="1:7" x14ac:dyDescent="0.25">
      <c r="A10" s="94">
        <f t="shared" si="2"/>
        <v>8</v>
      </c>
      <c r="B10" s="142" t="s">
        <v>90</v>
      </c>
      <c r="C10" s="6">
        <v>4.1500000000000004</v>
      </c>
      <c r="D10" s="6">
        <v>3.9</v>
      </c>
      <c r="E10" s="6">
        <v>4</v>
      </c>
      <c r="F10" s="95">
        <f t="shared" si="0"/>
        <v>12.05</v>
      </c>
      <c r="G10" s="95">
        <f t="shared" si="1"/>
        <v>4.0166666666666666</v>
      </c>
    </row>
    <row r="11" spans="1:7" x14ac:dyDescent="0.25">
      <c r="A11" s="94">
        <f t="shared" si="2"/>
        <v>9</v>
      </c>
      <c r="B11" s="140" t="s">
        <v>105</v>
      </c>
      <c r="C11" s="141">
        <v>5.8</v>
      </c>
      <c r="D11" s="141">
        <v>5.7</v>
      </c>
      <c r="E11" s="141">
        <v>5.95</v>
      </c>
      <c r="F11" s="95">
        <f t="shared" si="0"/>
        <v>17.45</v>
      </c>
      <c r="G11" s="95">
        <f t="shared" si="1"/>
        <v>5.8166666666666664</v>
      </c>
    </row>
    <row r="12" spans="1:7" x14ac:dyDescent="0.25">
      <c r="A12" s="94">
        <f t="shared" si="2"/>
        <v>10</v>
      </c>
      <c r="B12" s="142" t="s">
        <v>106</v>
      </c>
      <c r="C12" s="6">
        <v>15.5</v>
      </c>
      <c r="D12" s="6">
        <v>16.2</v>
      </c>
      <c r="E12" s="6">
        <v>16</v>
      </c>
      <c r="F12" s="95">
        <f t="shared" si="0"/>
        <v>47.7</v>
      </c>
      <c r="G12" s="95">
        <f t="shared" si="1"/>
        <v>15.9</v>
      </c>
    </row>
    <row r="13" spans="1:7" ht="28.5" x14ac:dyDescent="0.25">
      <c r="A13" s="94">
        <f t="shared" si="2"/>
        <v>11</v>
      </c>
      <c r="B13" s="140" t="s">
        <v>61</v>
      </c>
      <c r="C13" s="141">
        <v>4.5</v>
      </c>
      <c r="D13" s="141">
        <v>4.95</v>
      </c>
      <c r="E13" s="141">
        <v>4</v>
      </c>
      <c r="F13" s="95">
        <f t="shared" si="0"/>
        <v>13.45</v>
      </c>
      <c r="G13" s="95">
        <f t="shared" si="1"/>
        <v>4.4833333333333334</v>
      </c>
    </row>
    <row r="14" spans="1:7" ht="28.5" x14ac:dyDescent="0.25">
      <c r="A14" s="94">
        <f t="shared" si="2"/>
        <v>12</v>
      </c>
      <c r="B14" s="142" t="s">
        <v>62</v>
      </c>
      <c r="C14" s="6">
        <v>4.95</v>
      </c>
      <c r="D14" s="6">
        <v>4.9000000000000004</v>
      </c>
      <c r="E14" s="6">
        <v>6.5</v>
      </c>
      <c r="F14" s="95">
        <f t="shared" si="0"/>
        <v>16.350000000000001</v>
      </c>
      <c r="G14" s="95">
        <f t="shared" si="1"/>
        <v>5.45</v>
      </c>
    </row>
    <row r="15" spans="1:7" x14ac:dyDescent="0.25">
      <c r="A15" s="94">
        <f t="shared" si="2"/>
        <v>13</v>
      </c>
      <c r="B15" s="140" t="s">
        <v>107</v>
      </c>
      <c r="C15" s="141">
        <v>15.5</v>
      </c>
      <c r="D15" s="141">
        <v>16.2</v>
      </c>
      <c r="E15" s="141">
        <v>16</v>
      </c>
      <c r="F15" s="95">
        <f t="shared" si="0"/>
        <v>47.7</v>
      </c>
      <c r="G15" s="95">
        <f t="shared" si="1"/>
        <v>15.9</v>
      </c>
    </row>
    <row r="16" spans="1:7" ht="28.5" x14ac:dyDescent="0.25">
      <c r="A16" s="94">
        <f t="shared" si="2"/>
        <v>14</v>
      </c>
      <c r="B16" s="142" t="s">
        <v>108</v>
      </c>
      <c r="C16" s="6">
        <v>3.5</v>
      </c>
      <c r="D16" s="6">
        <v>3.2</v>
      </c>
      <c r="E16" s="6">
        <v>3</v>
      </c>
      <c r="F16" s="95">
        <f t="shared" si="0"/>
        <v>9.6999999999999993</v>
      </c>
      <c r="G16" s="95">
        <f t="shared" si="1"/>
        <v>3.2333333333333329</v>
      </c>
    </row>
    <row r="17" spans="1:7" x14ac:dyDescent="0.25">
      <c r="A17" s="94">
        <f t="shared" si="2"/>
        <v>15</v>
      </c>
      <c r="B17" s="140" t="s">
        <v>63</v>
      </c>
      <c r="C17" s="141">
        <v>18.5</v>
      </c>
      <c r="D17" s="141">
        <v>19</v>
      </c>
      <c r="E17" s="141">
        <v>18.5</v>
      </c>
      <c r="F17" s="95">
        <f t="shared" si="0"/>
        <v>56</v>
      </c>
      <c r="G17" s="95">
        <f t="shared" si="1"/>
        <v>18.666666666666668</v>
      </c>
    </row>
    <row r="18" spans="1:7" x14ac:dyDescent="0.25">
      <c r="A18" s="94">
        <f t="shared" si="2"/>
        <v>16</v>
      </c>
      <c r="B18" s="142" t="s">
        <v>64</v>
      </c>
      <c r="C18" s="6">
        <v>9.99</v>
      </c>
      <c r="D18" s="6">
        <v>9.99</v>
      </c>
      <c r="E18" s="6">
        <v>9.99</v>
      </c>
      <c r="F18" s="95">
        <f t="shared" si="0"/>
        <v>29.97</v>
      </c>
      <c r="G18" s="95">
        <f t="shared" si="1"/>
        <v>9.99</v>
      </c>
    </row>
    <row r="19" spans="1:7" ht="42.75" x14ac:dyDescent="0.25">
      <c r="A19" s="94">
        <f t="shared" si="2"/>
        <v>17</v>
      </c>
      <c r="B19" s="140" t="s">
        <v>65</v>
      </c>
      <c r="C19" s="141">
        <v>3.3</v>
      </c>
      <c r="D19" s="141">
        <v>3.2</v>
      </c>
      <c r="E19" s="141">
        <v>2.95</v>
      </c>
      <c r="F19" s="95">
        <f t="shared" si="0"/>
        <v>9.4499999999999993</v>
      </c>
      <c r="G19" s="95">
        <f t="shared" si="1"/>
        <v>3.15</v>
      </c>
    </row>
    <row r="20" spans="1:7" ht="42.75" x14ac:dyDescent="0.25">
      <c r="A20" s="94">
        <f t="shared" si="2"/>
        <v>18</v>
      </c>
      <c r="B20" s="142" t="s">
        <v>91</v>
      </c>
      <c r="C20" s="6">
        <v>4.2</v>
      </c>
      <c r="D20" s="6">
        <v>4</v>
      </c>
      <c r="E20" s="6">
        <v>3.95</v>
      </c>
      <c r="F20" s="95">
        <f t="shared" si="0"/>
        <v>12.149999999999999</v>
      </c>
      <c r="G20" s="95">
        <f t="shared" si="1"/>
        <v>4.05</v>
      </c>
    </row>
    <row r="21" spans="1:7" ht="42.75" x14ac:dyDescent="0.25">
      <c r="A21" s="94">
        <f t="shared" si="2"/>
        <v>19</v>
      </c>
      <c r="B21" s="140" t="s">
        <v>66</v>
      </c>
      <c r="C21" s="141">
        <v>6.9</v>
      </c>
      <c r="D21" s="141">
        <v>7.5</v>
      </c>
      <c r="E21" s="141">
        <v>6.5</v>
      </c>
      <c r="F21" s="95">
        <f t="shared" si="0"/>
        <v>20.9</v>
      </c>
      <c r="G21" s="95">
        <f t="shared" si="1"/>
        <v>6.9666666666666659</v>
      </c>
    </row>
    <row r="22" spans="1:7" ht="47.25" x14ac:dyDescent="0.25">
      <c r="A22" s="94">
        <f t="shared" si="2"/>
        <v>20</v>
      </c>
      <c r="B22" s="142" t="s">
        <v>109</v>
      </c>
      <c r="C22" s="6">
        <v>3</v>
      </c>
      <c r="D22" s="6">
        <v>2.95</v>
      </c>
      <c r="E22" s="6">
        <v>2.95</v>
      </c>
      <c r="F22" s="95">
        <f t="shared" si="0"/>
        <v>8.9</v>
      </c>
      <c r="G22" s="95">
        <f t="shared" si="1"/>
        <v>2.9666666666666668</v>
      </c>
    </row>
    <row r="23" spans="1:7" x14ac:dyDescent="0.25">
      <c r="A23" s="94">
        <f t="shared" si="2"/>
        <v>21</v>
      </c>
      <c r="B23" s="140" t="s">
        <v>110</v>
      </c>
      <c r="C23" s="141">
        <v>25</v>
      </c>
      <c r="D23" s="141">
        <v>24.5</v>
      </c>
      <c r="E23" s="141">
        <v>19.899999999999999</v>
      </c>
      <c r="F23" s="95">
        <f t="shared" si="0"/>
        <v>69.400000000000006</v>
      </c>
      <c r="G23" s="95">
        <f t="shared" si="1"/>
        <v>23.133333333333336</v>
      </c>
    </row>
    <row r="24" spans="1:7" x14ac:dyDescent="0.25">
      <c r="A24" s="94">
        <f t="shared" si="2"/>
        <v>22</v>
      </c>
      <c r="B24" s="142" t="s">
        <v>67</v>
      </c>
      <c r="C24" s="6">
        <v>9</v>
      </c>
      <c r="D24" s="6">
        <v>9</v>
      </c>
      <c r="E24" s="6">
        <v>9</v>
      </c>
      <c r="F24" s="95">
        <f t="shared" si="0"/>
        <v>27</v>
      </c>
      <c r="G24" s="95">
        <f t="shared" si="1"/>
        <v>9</v>
      </c>
    </row>
    <row r="25" spans="1:7" ht="28.5" x14ac:dyDescent="0.25">
      <c r="A25" s="94">
        <f t="shared" si="2"/>
        <v>23</v>
      </c>
      <c r="B25" s="140" t="s">
        <v>68</v>
      </c>
      <c r="C25" s="141">
        <v>3.85</v>
      </c>
      <c r="D25" s="141">
        <v>3.85</v>
      </c>
      <c r="E25" s="141">
        <v>3.9</v>
      </c>
      <c r="F25" s="95">
        <f t="shared" si="0"/>
        <v>11.6</v>
      </c>
      <c r="G25" s="95">
        <f t="shared" si="1"/>
        <v>3.8666666666666667</v>
      </c>
    </row>
    <row r="26" spans="1:7" ht="28.5" x14ac:dyDescent="0.25">
      <c r="A26" s="94">
        <f t="shared" si="2"/>
        <v>24</v>
      </c>
      <c r="B26" s="142" t="s">
        <v>111</v>
      </c>
      <c r="C26" s="6">
        <v>14.5</v>
      </c>
      <c r="D26" s="6">
        <v>14.5</v>
      </c>
      <c r="E26" s="6">
        <v>14.5</v>
      </c>
      <c r="F26" s="95">
        <f t="shared" si="0"/>
        <v>43.5</v>
      </c>
      <c r="G26" s="95">
        <f t="shared" si="1"/>
        <v>14.5</v>
      </c>
    </row>
    <row r="27" spans="1:7" x14ac:dyDescent="0.25">
      <c r="A27" s="94">
        <f t="shared" si="2"/>
        <v>25</v>
      </c>
      <c r="B27" s="140" t="s">
        <v>112</v>
      </c>
      <c r="C27" s="141">
        <v>2.8</v>
      </c>
      <c r="D27" s="141">
        <v>2.2999999999999998</v>
      </c>
      <c r="E27" s="141">
        <v>2.5</v>
      </c>
      <c r="F27" s="95">
        <f t="shared" si="0"/>
        <v>7.6</v>
      </c>
      <c r="G27" s="95">
        <f t="shared" si="1"/>
        <v>2.5333333333333332</v>
      </c>
    </row>
    <row r="28" spans="1:7" ht="42.75" x14ac:dyDescent="0.25">
      <c r="A28" s="94">
        <f t="shared" si="2"/>
        <v>26</v>
      </c>
      <c r="B28" s="142" t="s">
        <v>69</v>
      </c>
      <c r="C28" s="6">
        <v>7.5</v>
      </c>
      <c r="D28" s="6">
        <v>7.95</v>
      </c>
      <c r="E28" s="6">
        <v>6.99</v>
      </c>
      <c r="F28" s="95">
        <f t="shared" si="0"/>
        <v>22.439999999999998</v>
      </c>
      <c r="G28" s="95">
        <f t="shared" si="1"/>
        <v>7.4799999999999995</v>
      </c>
    </row>
    <row r="29" spans="1:7" ht="42.75" x14ac:dyDescent="0.25">
      <c r="A29" s="94">
        <f t="shared" si="2"/>
        <v>27</v>
      </c>
      <c r="B29" s="140" t="s">
        <v>70</v>
      </c>
      <c r="C29" s="141">
        <v>6.95</v>
      </c>
      <c r="D29" s="141">
        <v>6.95</v>
      </c>
      <c r="E29" s="141">
        <v>7.5</v>
      </c>
      <c r="F29" s="95">
        <f t="shared" si="0"/>
        <v>21.4</v>
      </c>
      <c r="G29" s="95">
        <f t="shared" si="1"/>
        <v>7.1333333333333329</v>
      </c>
    </row>
    <row r="30" spans="1:7" x14ac:dyDescent="0.25">
      <c r="A30" s="94">
        <v>28</v>
      </c>
      <c r="B30" s="142" t="s">
        <v>113</v>
      </c>
      <c r="C30" s="6">
        <v>9.9499999999999993</v>
      </c>
      <c r="D30" s="6">
        <v>9.9</v>
      </c>
      <c r="E30" s="6">
        <v>9.9499999999999993</v>
      </c>
      <c r="F30" s="95">
        <f t="shared" si="0"/>
        <v>29.8</v>
      </c>
      <c r="G30" s="95">
        <f t="shared" si="1"/>
        <v>9.9333333333333336</v>
      </c>
    </row>
  </sheetData>
  <mergeCells count="1">
    <mergeCell ref="B1:G1"/>
  </mergeCells>
  <pageMargins left="0.25" right="0.25" top="0.75" bottom="0.75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TOTAL</vt:lpstr>
      <vt:lpstr>FUNDAMENTAL</vt:lpstr>
      <vt:lpstr>INFANTIL</vt:lpstr>
      <vt:lpstr>VERBAS FUNDAMENTAL</vt:lpstr>
      <vt:lpstr>VERBA INFANTIL</vt:lpstr>
      <vt:lpstr>ITENS</vt:lpstr>
      <vt:lpstr>MÉDIA DE PREÇO</vt:lpstr>
      <vt:lpstr>FUNDAMENTAL!Area_de_impressao</vt:lpstr>
      <vt:lpstr>INFANTIL!Area_de_impressao</vt:lpstr>
      <vt:lpstr>TOTAL!Area_de_impressao</vt:lpstr>
      <vt:lpstr>'VERBA INFANTIL'!Area_de_impressao</vt:lpstr>
      <vt:lpstr>'VERBAS FUNDAMENTAL'!Area_de_impressao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smec12</dc:creator>
  <cp:lastModifiedBy>evandreia</cp:lastModifiedBy>
  <cp:lastPrinted>2021-03-19T17:43:23Z</cp:lastPrinted>
  <dcterms:created xsi:type="dcterms:W3CDTF">2018-03-15T20:13:25Z</dcterms:created>
  <dcterms:modified xsi:type="dcterms:W3CDTF">2022-03-29T17:25:24Z</dcterms:modified>
</cp:coreProperties>
</file>